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и  13 02 19\"/>
    </mc:Choice>
  </mc:AlternateContent>
  <bookViews>
    <workbookView xWindow="480" yWindow="135" windowWidth="15480" windowHeight="11640"/>
  </bookViews>
  <sheets>
    <sheet name="КПК0212010" sheetId="3" r:id="rId1"/>
  </sheets>
  <definedNames>
    <definedName name="_xlnm.Print_Area" localSheetId="0">КПК0212010!$A$1:$BM$100</definedName>
  </definedNames>
  <calcPr calcId="162913" refMode="R1C1"/>
</workbook>
</file>

<file path=xl/calcChain.xml><?xml version="1.0" encoding="utf-8"?>
<calcChain xmlns="http://schemas.openxmlformats.org/spreadsheetml/2006/main">
  <c r="Y60" i="3" l="1"/>
  <c r="AO60" i="3" s="1"/>
  <c r="BE90" i="3"/>
  <c r="BE89" i="3"/>
  <c r="BE88" i="3"/>
  <c r="BE87" i="3"/>
  <c r="BE86" i="3"/>
  <c r="BE85" i="3"/>
  <c r="BE84" i="3"/>
  <c r="BE83" i="3"/>
  <c r="BE82" i="3"/>
  <c r="BE81" i="3"/>
  <c r="BE80" i="3"/>
  <c r="BE79" i="3"/>
  <c r="BE78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AO59" i="3"/>
  <c r="BA51" i="3"/>
  <c r="BA50" i="3"/>
  <c r="BA49" i="3"/>
</calcChain>
</file>

<file path=xl/sharedStrings.xml><?xml version="1.0" encoding="utf-8"?>
<sst xmlns="http://schemas.openxmlformats.org/spreadsheetml/2006/main" count="166" uniqueCount="108">
  <si>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</si>
  <si>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</si>
  <si>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</si>
  <si>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</si>
  <si>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</si>
  <si>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</si>
  <si>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</si>
  <si>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</si>
  <si>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</si>
  <si>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</si>
  <si>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</si>
  <si>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</si>
  <si>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</si>
  <si>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</si>
  <si>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</si>
  <si>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</si>
  <si>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</si>
  <si>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</si>
  <si>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</si>
  <si>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</si>
  <si>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</si>
  <si>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</si>
  <si>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</si>
  <si>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</si>
  <si>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</si>
  <si>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</si>
  <si>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</si>
  <si>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</si>
  <si>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</si>
  <si>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</si>
  <si>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</si>
  <si>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</si>
  <si>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Завдання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</si>
  <si>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</si>
  <si>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</si>
  <si>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</si>
  <si>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</si>
  <si>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</si>
  <si>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</si>
  <si>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</si>
  <si>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</si>
  <si>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Показник</t>
  </si>
  <si>
    <t>s2</t>
  </si>
  <si>
    <t>dger_inf</t>
  </si>
  <si>
    <t>zp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</si>
  <si>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</si>
  <si>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</si>
  <si>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надання населенню стаціонарної допомоги</t>
  </si>
  <si>
    <t>УСЬОГО</t>
  </si>
  <si>
    <t>затрат</t>
  </si>
  <si>
    <t>кількість штатних одиниць</t>
  </si>
  <si>
    <t>од.</t>
  </si>
  <si>
    <t>штатний розпис станом на 01.01.2019 року</t>
  </si>
  <si>
    <t>кількість установ</t>
  </si>
  <si>
    <t>кількість ліжок у стаціонарах денного перебування</t>
  </si>
  <si>
    <t>Стат звітність установи ф.016/0 станом на 01.01. 2019 р.</t>
  </si>
  <si>
    <t>у т. ч. лікарів</t>
  </si>
  <si>
    <t>кількість ліжок у звичайних стаціонарах</t>
  </si>
  <si>
    <t>продукту</t>
  </si>
  <si>
    <t>кількість ліжко-днів у стаціонарах денного перебування</t>
  </si>
  <si>
    <t>тис.од.</t>
  </si>
  <si>
    <t>кількість лікарських відвідувань (у поліклінічних відділеннях лікарень)</t>
  </si>
  <si>
    <t>осіб</t>
  </si>
  <si>
    <t>Статзвітність установи ф.039/0 станом на 01.01. 2019 р.</t>
  </si>
  <si>
    <t>кількість ліжко-днів у звичайних стаціонарах</t>
  </si>
  <si>
    <t>кількість пролікованих хворих у стаціонарі</t>
  </si>
  <si>
    <t>розрахунок</t>
  </si>
  <si>
    <t>ефективності</t>
  </si>
  <si>
    <t>завантаженість ліжкового фонду у стаціонарах денного перебування</t>
  </si>
  <si>
    <t>днів</t>
  </si>
  <si>
    <t>середня тривалість лікування в стаціонарі одного хворого</t>
  </si>
  <si>
    <t>Розрахунок</t>
  </si>
  <si>
    <t>завантаженість ліжкового фонду у звичайних стаціонарах</t>
  </si>
  <si>
    <t>якості</t>
  </si>
  <si>
    <t>рівень виявлення захворювань на ранніх стадіях</t>
  </si>
  <si>
    <t>відс.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</si>
  <si>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</si>
  <si>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</si>
  <si>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зниження показника летальності</t>
  </si>
  <si>
    <t>Підвищення рівня надання медичної допомоги та збереження здоров’я населення</t>
  </si>
  <si>
    <t>0200000</t>
  </si>
  <si>
    <t>Бобринецька районна державна адіміністрація</t>
  </si>
  <si>
    <t>(грн)</t>
  </si>
  <si>
    <t>бюджетної програми місцевого бюджету на 2019  рік</t>
  </si>
  <si>
    <t>0212010</t>
  </si>
  <si>
    <t>Багатопрофільна стаціонарна медична допомога населенню</t>
  </si>
  <si>
    <t>0210000</t>
  </si>
  <si>
    <t>0731</t>
  </si>
  <si>
    <t>Програма економічного і соціального розвитку Бобринецького району на 2019 рік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</si>
  <si>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</si>
  <si>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від "______" ________________2019 року № _______</t>
  </si>
  <si>
    <t xml:space="preserve">наказом фінансового управління Бобринецької </t>
  </si>
  <si>
    <t>районної державної адміністрації</t>
  </si>
  <si>
    <t>Начальник фінансового управління Бобринецької                                                                           районної державної адміністрації</t>
  </si>
  <si>
    <t>(Дата погодження)</t>
  </si>
  <si>
    <t>М.П.</t>
  </si>
  <si>
    <t>6. Цілі державної політики, на досягнення яких спрямована реалізація бюджетної програми:</t>
  </si>
  <si>
    <t>Ціль державної політики</t>
  </si>
  <si>
    <t>7. Мета бюджетної програми:</t>
  </si>
  <si>
    <t>8. Завдання бюджетної програми:</t>
  </si>
  <si>
    <t>9. Напрями використання бюджетних коштів:</t>
  </si>
  <si>
    <t>10. Перелік місцевих / регіональних програм, що виконуються у складі бюджетної програми:</t>
  </si>
  <si>
    <t>11. Результативні показники бюджетної програми:</t>
  </si>
  <si>
    <t>Забезпечення реалізації державних гарантій та передбачення заходів, щодо підвищення ефективності установ охорони здоровя та профілактичної діяльності</t>
  </si>
  <si>
    <t>Конституція України, Бюджетний кодекс України, Закон України "Про Державний бюджет України на 2019 рік", Закон України "Про охорону здоров'я населення",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14 грудня 2018 року № 325 "Про районний бюджет на 2019 рік"</t>
  </si>
  <si>
    <t>Голова Бобринецької районної                                                                                          державної адміністрації</t>
  </si>
  <si>
    <t xml:space="preserve">                                                                                                                 О.ТЕРТИЧНИЙ </t>
  </si>
  <si>
    <t xml:space="preserve">                                                                                                     Л.НЕСТЕРЕНКО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</si>
</sst>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4" fontId="7" fillId="0" borderId="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1" fontId="11" fillId="0" borderId="0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"/>
  <sheetViews>
    <sheetView tabSelected="1" view="pageBreakPreview" topLeftCell="A69" zoomScale="76" zoomScaleNormal="69" zoomScaleSheetLayoutView="76" workbookViewId="0">
      <selection activeCell="AO97" sqref="AO97:BG9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x14ac:dyDescent="0.2">
      <c r="BB1" s="35"/>
      <c r="BC1" s="36"/>
      <c r="BD1" s="36"/>
      <c r="BE1" s="36"/>
      <c r="BF1" s="36"/>
      <c r="BG1" s="36"/>
      <c r="BH1" s="36"/>
      <c r="BI1" s="36"/>
      <c r="BJ1" s="36"/>
      <c r="BK1" s="36"/>
      <c r="BL1" s="36"/>
    </row>
    <row r="2" spans="1:65" ht="18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65" ht="45.75" customHeight="1" x14ac:dyDescent="0.25">
      <c r="AO3" s="37" t="s">
        <v>89</v>
      </c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17"/>
      <c r="BH3" s="17"/>
      <c r="BI3" s="17"/>
      <c r="BJ3" s="17"/>
      <c r="BK3" s="17"/>
      <c r="BL3" s="17"/>
    </row>
    <row r="4" spans="1:65" ht="14.25" customHeight="1" x14ac:dyDescent="0.25">
      <c r="AO4" s="39" t="s">
        <v>90</v>
      </c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17"/>
      <c r="BH4" s="17"/>
      <c r="BI4" s="17"/>
      <c r="BJ4" s="17"/>
      <c r="BK4" s="17"/>
      <c r="BL4" s="17"/>
    </row>
    <row r="5" spans="1:65" ht="21" hidden="1" customHeight="1" x14ac:dyDescent="0.25">
      <c r="AO5" s="28" t="s">
        <v>91</v>
      </c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17"/>
      <c r="BH5" s="17"/>
      <c r="BI5" s="17"/>
      <c r="BJ5" s="17"/>
      <c r="BK5" s="17"/>
      <c r="BL5" s="17"/>
      <c r="BM5" s="2"/>
    </row>
    <row r="6" spans="1:65" ht="18" hidden="1" customHeight="1" x14ac:dyDescent="0.25">
      <c r="AO6" s="37" t="s">
        <v>92</v>
      </c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17"/>
      <c r="BH6" s="17"/>
      <c r="BI6" s="17"/>
      <c r="BJ6" s="17"/>
      <c r="BK6" s="17"/>
      <c r="BL6" s="17"/>
    </row>
    <row r="7" spans="1:65" ht="11.25" customHeight="1" x14ac:dyDescent="0.25"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17"/>
      <c r="BH7" s="17"/>
      <c r="BI7" s="17"/>
      <c r="BJ7" s="17"/>
      <c r="BK7" s="17"/>
      <c r="BL7" s="17"/>
    </row>
    <row r="8" spans="1:65" ht="2.25" customHeight="1" x14ac:dyDescent="0.2"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</row>
    <row r="9" spans="1:65" ht="9" customHeight="1" x14ac:dyDescent="0.2"/>
    <row r="10" spans="1:65" hidden="1" x14ac:dyDescent="0.2"/>
    <row r="11" spans="1:65" ht="15.75" customHeight="1" x14ac:dyDescent="0.2">
      <c r="A11" s="41" t="s">
        <v>24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5" ht="15.75" customHeight="1" x14ac:dyDescent="0.2">
      <c r="A12" s="41" t="s">
        <v>83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</row>
    <row r="13" spans="1:65" ht="6" customHeight="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65" ht="21" customHeight="1" x14ac:dyDescent="0.2">
      <c r="A14" s="29">
        <v>1</v>
      </c>
      <c r="B14" s="29"/>
      <c r="C14" s="15"/>
      <c r="D14" s="30" t="s">
        <v>80</v>
      </c>
      <c r="E14" s="31"/>
      <c r="F14" s="31"/>
      <c r="G14" s="31"/>
      <c r="H14" s="31"/>
      <c r="I14" s="31"/>
      <c r="J14" s="31"/>
      <c r="K14" s="15"/>
      <c r="L14" s="32" t="s">
        <v>81</v>
      </c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</row>
    <row r="15" spans="1:65" ht="15.95" customHeight="1" x14ac:dyDescent="0.2">
      <c r="A15" s="8"/>
      <c r="B15" s="8"/>
      <c r="C15" s="8"/>
      <c r="D15" s="33" t="s">
        <v>25</v>
      </c>
      <c r="E15" s="33"/>
      <c r="F15" s="33"/>
      <c r="G15" s="33"/>
      <c r="H15" s="33"/>
      <c r="I15" s="33"/>
      <c r="J15" s="33"/>
      <c r="K15" s="8"/>
      <c r="L15" s="34" t="s">
        <v>1</v>
      </c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</row>
    <row r="16" spans="1:65" ht="6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</row>
    <row r="17" spans="1:64" ht="19.5" customHeight="1" x14ac:dyDescent="0.2">
      <c r="A17" s="29" t="s">
        <v>8</v>
      </c>
      <c r="B17" s="29"/>
      <c r="C17" s="15"/>
      <c r="D17" s="30" t="s">
        <v>86</v>
      </c>
      <c r="E17" s="31"/>
      <c r="F17" s="31"/>
      <c r="G17" s="31"/>
      <c r="H17" s="31"/>
      <c r="I17" s="31"/>
      <c r="J17" s="31"/>
      <c r="K17" s="15"/>
      <c r="L17" s="32" t="s">
        <v>81</v>
      </c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</row>
    <row r="18" spans="1:64" ht="15.95" customHeight="1" x14ac:dyDescent="0.2">
      <c r="A18" s="8"/>
      <c r="B18" s="8"/>
      <c r="C18" s="8"/>
      <c r="D18" s="33" t="s">
        <v>25</v>
      </c>
      <c r="E18" s="33"/>
      <c r="F18" s="33"/>
      <c r="G18" s="33"/>
      <c r="H18" s="33"/>
      <c r="I18" s="33"/>
      <c r="J18" s="33"/>
      <c r="K18" s="8"/>
      <c r="L18" s="34" t="s">
        <v>2</v>
      </c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</row>
    <row r="19" spans="1:64" ht="6.7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64" ht="21" customHeight="1" x14ac:dyDescent="0.2">
      <c r="A20" s="29">
        <v>3</v>
      </c>
      <c r="B20" s="29"/>
      <c r="C20" s="15"/>
      <c r="D20" s="30" t="s">
        <v>84</v>
      </c>
      <c r="E20" s="31"/>
      <c r="F20" s="31"/>
      <c r="G20" s="31"/>
      <c r="H20" s="31"/>
      <c r="I20" s="31"/>
      <c r="J20" s="31"/>
      <c r="K20" s="15"/>
      <c r="L20" s="30" t="s">
        <v>87</v>
      </c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2" t="s">
        <v>85</v>
      </c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</row>
    <row r="21" spans="1:64" ht="16.5" customHeight="1" x14ac:dyDescent="0.2">
      <c r="A21" s="8"/>
      <c r="B21" s="8"/>
      <c r="C21" s="8"/>
      <c r="D21" s="42" t="s">
        <v>25</v>
      </c>
      <c r="E21" s="42"/>
      <c r="F21" s="42"/>
      <c r="G21" s="42"/>
      <c r="H21" s="42"/>
      <c r="I21" s="42"/>
      <c r="J21" s="42"/>
      <c r="K21" s="8"/>
      <c r="L21" s="34" t="s">
        <v>26</v>
      </c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 t="s">
        <v>3</v>
      </c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</row>
    <row r="22" spans="1:64" ht="6.7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64" ht="21" customHeight="1" x14ac:dyDescent="0.2">
      <c r="A23" s="43" t="s">
        <v>4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4">
        <v>18744747</v>
      </c>
      <c r="V23" s="44"/>
      <c r="W23" s="44"/>
      <c r="X23" s="44"/>
      <c r="Y23" s="44"/>
      <c r="Z23" s="44"/>
      <c r="AA23" s="44"/>
      <c r="AB23" s="44"/>
      <c r="AC23" s="44"/>
      <c r="AD23" s="44"/>
      <c r="AE23" s="45" t="s">
        <v>29</v>
      </c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4">
        <v>18670295</v>
      </c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22" t="s">
        <v>28</v>
      </c>
      <c r="BE23" s="22"/>
      <c r="BF23" s="22"/>
      <c r="BG23" s="22"/>
      <c r="BH23" s="22"/>
      <c r="BI23" s="22"/>
      <c r="BJ23" s="22"/>
      <c r="BK23" s="22"/>
      <c r="BL23" s="22"/>
    </row>
    <row r="24" spans="1:64" ht="19.5" customHeight="1" x14ac:dyDescent="0.2">
      <c r="A24" s="22" t="s">
        <v>27</v>
      </c>
      <c r="B24" s="22"/>
      <c r="C24" s="22"/>
      <c r="D24" s="22"/>
      <c r="E24" s="22"/>
      <c r="F24" s="22"/>
      <c r="G24" s="22"/>
      <c r="H24" s="22"/>
      <c r="I24" s="44">
        <v>74452</v>
      </c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22" t="s">
        <v>31</v>
      </c>
      <c r="U24" s="22"/>
      <c r="V24" s="22"/>
      <c r="W24" s="22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64" ht="9" customHeight="1" x14ac:dyDescent="0.2">
      <c r="A25" s="7"/>
      <c r="B25" s="7"/>
      <c r="C25" s="7"/>
      <c r="D25" s="7"/>
      <c r="E25" s="7"/>
      <c r="F25" s="7"/>
      <c r="G25" s="7"/>
      <c r="H25" s="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  <c r="V25" s="7"/>
      <c r="W25" s="7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2"/>
      <c r="AO25" s="12"/>
      <c r="AP25" s="12"/>
      <c r="AQ25" s="12"/>
      <c r="AR25" s="12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12"/>
      <c r="BE25" s="12"/>
      <c r="BF25" s="12"/>
      <c r="BG25" s="12"/>
      <c r="BH25" s="12"/>
      <c r="BI25" s="12"/>
      <c r="BJ25" s="8"/>
      <c r="BK25" s="8"/>
      <c r="BL25" s="8"/>
    </row>
    <row r="26" spans="1:64" ht="15.75" customHeight="1" x14ac:dyDescent="0.2">
      <c r="A26" s="28" t="s">
        <v>30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</row>
    <row r="27" spans="1:64" ht="78.75" customHeight="1" x14ac:dyDescent="0.2">
      <c r="A27" s="32" t="s">
        <v>104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</row>
    <row r="28" spans="1:64" ht="5.2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64" ht="15.75" customHeight="1" x14ac:dyDescent="0.2">
      <c r="A29" s="22" t="s">
        <v>96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</row>
    <row r="30" spans="1:64" ht="15" customHeight="1" x14ac:dyDescent="0.2">
      <c r="A30" s="23" t="s">
        <v>38</v>
      </c>
      <c r="B30" s="23"/>
      <c r="C30" s="23"/>
      <c r="D30" s="23"/>
      <c r="E30" s="23"/>
      <c r="F30" s="23"/>
      <c r="G30" s="24" t="s">
        <v>97</v>
      </c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6"/>
    </row>
    <row r="31" spans="1:64" ht="15.75" x14ac:dyDescent="0.2">
      <c r="A31" s="27">
        <v>1</v>
      </c>
      <c r="B31" s="27"/>
      <c r="C31" s="27"/>
      <c r="D31" s="27"/>
      <c r="E31" s="27"/>
      <c r="F31" s="27"/>
      <c r="G31" s="24" t="s">
        <v>103</v>
      </c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6"/>
    </row>
    <row r="32" spans="1:64" ht="6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4.2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22" t="s">
        <v>98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50" t="s">
        <v>79</v>
      </c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</row>
    <row r="35" spans="1:79" ht="8.2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">
      <c r="A36" s="22" t="s">
        <v>99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</row>
    <row r="37" spans="1:79" ht="15" customHeight="1" x14ac:dyDescent="0.2">
      <c r="A37" s="23" t="s">
        <v>38</v>
      </c>
      <c r="B37" s="23"/>
      <c r="C37" s="23"/>
      <c r="D37" s="23"/>
      <c r="E37" s="23"/>
      <c r="F37" s="23"/>
      <c r="G37" s="24" t="s">
        <v>32</v>
      </c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6"/>
    </row>
    <row r="38" spans="1:79" ht="12.75" customHeight="1" x14ac:dyDescent="0.2">
      <c r="A38" s="27">
        <v>1</v>
      </c>
      <c r="B38" s="27"/>
      <c r="C38" s="27"/>
      <c r="D38" s="27"/>
      <c r="E38" s="27"/>
      <c r="F38" s="27"/>
      <c r="G38" s="24">
        <v>2</v>
      </c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6"/>
    </row>
    <row r="39" spans="1:79" ht="10.5" hidden="1" customHeight="1" x14ac:dyDescent="0.2">
      <c r="A39" s="46" t="s">
        <v>10</v>
      </c>
      <c r="B39" s="46"/>
      <c r="C39" s="46"/>
      <c r="D39" s="46"/>
      <c r="E39" s="46"/>
      <c r="F39" s="46"/>
      <c r="G39" s="47" t="s">
        <v>11</v>
      </c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9"/>
      <c r="CA39" s="1" t="s">
        <v>15</v>
      </c>
    </row>
    <row r="40" spans="1:79" ht="12.75" customHeight="1" x14ac:dyDescent="0.2">
      <c r="A40" s="46">
        <v>1</v>
      </c>
      <c r="B40" s="46"/>
      <c r="C40" s="46"/>
      <c r="D40" s="46"/>
      <c r="E40" s="46"/>
      <c r="F40" s="46"/>
      <c r="G40" s="54" t="s">
        <v>45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6"/>
      <c r="CA40" s="1" t="s">
        <v>16</v>
      </c>
    </row>
    <row r="41" spans="1:79" ht="12.75" customHeight="1" x14ac:dyDescent="0.2">
      <c r="A41" s="46">
        <v>2</v>
      </c>
      <c r="B41" s="46"/>
      <c r="C41" s="46"/>
      <c r="D41" s="46"/>
      <c r="E41" s="46"/>
      <c r="F41" s="46"/>
      <c r="G41" s="54" t="s">
        <v>46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</row>
    <row r="42" spans="1:79" ht="8.2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</row>
    <row r="43" spans="1:79" ht="15.75" customHeight="1" x14ac:dyDescent="0.2">
      <c r="A43" s="28" t="s">
        <v>100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</row>
    <row r="44" spans="1:79" ht="6" customHeight="1" x14ac:dyDescent="0.2">
      <c r="A44" s="57" t="s">
        <v>82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6"/>
      <c r="BJ44" s="6"/>
      <c r="BK44" s="6"/>
      <c r="BL44" s="6"/>
    </row>
    <row r="45" spans="1:79" ht="15.95" customHeight="1" x14ac:dyDescent="0.2">
      <c r="A45" s="27" t="s">
        <v>38</v>
      </c>
      <c r="B45" s="27"/>
      <c r="C45" s="27"/>
      <c r="D45" s="58" t="s">
        <v>35</v>
      </c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59"/>
      <c r="AC45" s="27" t="s">
        <v>39</v>
      </c>
      <c r="AD45" s="27"/>
      <c r="AE45" s="27"/>
      <c r="AF45" s="27"/>
      <c r="AG45" s="27"/>
      <c r="AH45" s="27"/>
      <c r="AI45" s="27"/>
      <c r="AJ45" s="27"/>
      <c r="AK45" s="27" t="s">
        <v>40</v>
      </c>
      <c r="AL45" s="27"/>
      <c r="AM45" s="27"/>
      <c r="AN45" s="27"/>
      <c r="AO45" s="27"/>
      <c r="AP45" s="27"/>
      <c r="AQ45" s="27"/>
      <c r="AR45" s="27"/>
      <c r="AS45" s="27" t="s">
        <v>36</v>
      </c>
      <c r="AT45" s="27"/>
      <c r="AU45" s="27"/>
      <c r="AV45" s="27"/>
      <c r="AW45" s="27"/>
      <c r="AX45" s="27"/>
      <c r="AY45" s="27"/>
      <c r="AZ45" s="27"/>
      <c r="BA45" s="27" t="s">
        <v>37</v>
      </c>
      <c r="BB45" s="27"/>
      <c r="BC45" s="27"/>
      <c r="BD45" s="27"/>
      <c r="BE45" s="27"/>
      <c r="BF45" s="27"/>
      <c r="BG45" s="27"/>
      <c r="BH45" s="27"/>
    </row>
    <row r="46" spans="1:79" ht="15" customHeight="1" x14ac:dyDescent="0.2">
      <c r="A46" s="27"/>
      <c r="B46" s="27"/>
      <c r="C46" s="27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</row>
    <row r="47" spans="1:79" ht="11.25" customHeight="1" x14ac:dyDescent="0.2">
      <c r="A47" s="27">
        <v>1</v>
      </c>
      <c r="B47" s="27"/>
      <c r="C47" s="27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27">
        <v>3</v>
      </c>
      <c r="AD47" s="27"/>
      <c r="AE47" s="27"/>
      <c r="AF47" s="27"/>
      <c r="AG47" s="27"/>
      <c r="AH47" s="27"/>
      <c r="AI47" s="27"/>
      <c r="AJ47" s="27"/>
      <c r="AK47" s="27">
        <v>4</v>
      </c>
      <c r="AL47" s="27"/>
      <c r="AM47" s="27"/>
      <c r="AN47" s="27"/>
      <c r="AO47" s="27"/>
      <c r="AP47" s="27"/>
      <c r="AQ47" s="27"/>
      <c r="AR47" s="27"/>
      <c r="AS47" s="27">
        <v>5</v>
      </c>
      <c r="AT47" s="27"/>
      <c r="AU47" s="27"/>
      <c r="AV47" s="27"/>
      <c r="AW47" s="27"/>
      <c r="AX47" s="27"/>
      <c r="AY47" s="27"/>
      <c r="AZ47" s="27"/>
      <c r="BA47" s="27">
        <v>6</v>
      </c>
      <c r="BB47" s="27"/>
      <c r="BC47" s="27"/>
      <c r="BD47" s="27"/>
      <c r="BE47" s="27"/>
      <c r="BF47" s="27"/>
      <c r="BG47" s="27"/>
      <c r="BH47" s="27"/>
    </row>
    <row r="48" spans="1:79" s="5" customFormat="1" hidden="1" x14ac:dyDescent="0.2">
      <c r="A48" s="46" t="s">
        <v>10</v>
      </c>
      <c r="B48" s="46"/>
      <c r="C48" s="46"/>
      <c r="D48" s="64" t="s">
        <v>11</v>
      </c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6"/>
      <c r="AC48" s="67" t="s">
        <v>12</v>
      </c>
      <c r="AD48" s="67"/>
      <c r="AE48" s="67"/>
      <c r="AF48" s="67"/>
      <c r="AG48" s="67"/>
      <c r="AH48" s="67"/>
      <c r="AI48" s="67"/>
      <c r="AJ48" s="67"/>
      <c r="AK48" s="67" t="s">
        <v>13</v>
      </c>
      <c r="AL48" s="67"/>
      <c r="AM48" s="67"/>
      <c r="AN48" s="67"/>
      <c r="AO48" s="67"/>
      <c r="AP48" s="67"/>
      <c r="AQ48" s="67"/>
      <c r="AR48" s="67"/>
      <c r="AS48" s="68" t="s">
        <v>33</v>
      </c>
      <c r="AT48" s="67"/>
      <c r="AU48" s="67"/>
      <c r="AV48" s="67"/>
      <c r="AW48" s="67"/>
      <c r="AX48" s="67"/>
      <c r="AY48" s="67"/>
      <c r="AZ48" s="67"/>
      <c r="BA48" s="68" t="s">
        <v>34</v>
      </c>
      <c r="BB48" s="67"/>
      <c r="BC48" s="67"/>
      <c r="BD48" s="67"/>
      <c r="BE48" s="67"/>
      <c r="BF48" s="67"/>
      <c r="BG48" s="67"/>
      <c r="BH48" s="67"/>
      <c r="CA48" s="5" t="s">
        <v>17</v>
      </c>
    </row>
    <row r="49" spans="1:79" ht="12.75" customHeight="1" x14ac:dyDescent="0.2">
      <c r="A49" s="46">
        <v>1</v>
      </c>
      <c r="B49" s="46"/>
      <c r="C49" s="46"/>
      <c r="D49" s="54" t="s">
        <v>45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63">
        <v>8552506</v>
      </c>
      <c r="AD49" s="63"/>
      <c r="AE49" s="63"/>
      <c r="AF49" s="63"/>
      <c r="AG49" s="63"/>
      <c r="AH49" s="63"/>
      <c r="AI49" s="63"/>
      <c r="AJ49" s="63"/>
      <c r="AK49" s="63">
        <v>36420</v>
      </c>
      <c r="AL49" s="63"/>
      <c r="AM49" s="63"/>
      <c r="AN49" s="63"/>
      <c r="AO49" s="63"/>
      <c r="AP49" s="63"/>
      <c r="AQ49" s="63"/>
      <c r="AR49" s="63"/>
      <c r="AS49" s="63">
        <v>0</v>
      </c>
      <c r="AT49" s="63"/>
      <c r="AU49" s="63"/>
      <c r="AV49" s="63"/>
      <c r="AW49" s="63"/>
      <c r="AX49" s="63"/>
      <c r="AY49" s="63"/>
      <c r="AZ49" s="63"/>
      <c r="BA49" s="63">
        <f>AC49+AK49</f>
        <v>8588926</v>
      </c>
      <c r="BB49" s="63"/>
      <c r="BC49" s="63"/>
      <c r="BD49" s="63"/>
      <c r="BE49" s="63"/>
      <c r="BF49" s="63"/>
      <c r="BG49" s="63"/>
      <c r="BH49" s="63"/>
      <c r="CA49" s="1" t="s">
        <v>18</v>
      </c>
    </row>
    <row r="50" spans="1:79" ht="12.75" customHeight="1" x14ac:dyDescent="0.2">
      <c r="A50" s="46">
        <v>2</v>
      </c>
      <c r="B50" s="46"/>
      <c r="C50" s="46"/>
      <c r="D50" s="54" t="s">
        <v>47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63">
        <v>10117789</v>
      </c>
      <c r="AD50" s="63"/>
      <c r="AE50" s="63"/>
      <c r="AF50" s="63"/>
      <c r="AG50" s="63"/>
      <c r="AH50" s="63"/>
      <c r="AI50" s="63"/>
      <c r="AJ50" s="63"/>
      <c r="AK50" s="63">
        <v>38032</v>
      </c>
      <c r="AL50" s="63"/>
      <c r="AM50" s="63"/>
      <c r="AN50" s="63"/>
      <c r="AO50" s="63"/>
      <c r="AP50" s="63"/>
      <c r="AQ50" s="63"/>
      <c r="AR50" s="63"/>
      <c r="AS50" s="63">
        <v>0</v>
      </c>
      <c r="AT50" s="63"/>
      <c r="AU50" s="63"/>
      <c r="AV50" s="63"/>
      <c r="AW50" s="63"/>
      <c r="AX50" s="63"/>
      <c r="AY50" s="63"/>
      <c r="AZ50" s="63"/>
      <c r="BA50" s="63">
        <f>AC50+AK50</f>
        <v>10155821</v>
      </c>
      <c r="BB50" s="63"/>
      <c r="BC50" s="63"/>
      <c r="BD50" s="63"/>
      <c r="BE50" s="63"/>
      <c r="BF50" s="63"/>
      <c r="BG50" s="63"/>
      <c r="BH50" s="63"/>
    </row>
    <row r="51" spans="1:79" s="5" customFormat="1" x14ac:dyDescent="0.2">
      <c r="A51" s="79"/>
      <c r="B51" s="79"/>
      <c r="C51" s="79"/>
      <c r="D51" s="69" t="s">
        <v>48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72">
        <v>18670295</v>
      </c>
      <c r="AD51" s="72"/>
      <c r="AE51" s="72"/>
      <c r="AF51" s="72"/>
      <c r="AG51" s="72"/>
      <c r="AH51" s="72"/>
      <c r="AI51" s="72"/>
      <c r="AJ51" s="72"/>
      <c r="AK51" s="72">
        <v>74452</v>
      </c>
      <c r="AL51" s="72"/>
      <c r="AM51" s="72"/>
      <c r="AN51" s="72"/>
      <c r="AO51" s="72"/>
      <c r="AP51" s="72"/>
      <c r="AQ51" s="72"/>
      <c r="AR51" s="72"/>
      <c r="AS51" s="72">
        <v>0</v>
      </c>
      <c r="AT51" s="72"/>
      <c r="AU51" s="72"/>
      <c r="AV51" s="72"/>
      <c r="AW51" s="72"/>
      <c r="AX51" s="72"/>
      <c r="AY51" s="72"/>
      <c r="AZ51" s="72"/>
      <c r="BA51" s="72">
        <f>AC51+AK51</f>
        <v>18744747</v>
      </c>
      <c r="BB51" s="72"/>
      <c r="BC51" s="72"/>
      <c r="BD51" s="72"/>
      <c r="BE51" s="72"/>
      <c r="BF51" s="72"/>
      <c r="BG51" s="72"/>
      <c r="BH51" s="72"/>
    </row>
    <row r="52" spans="1:79" ht="8.25" customHeight="1" x14ac:dyDescent="0.2"/>
    <row r="53" spans="1:79" ht="15.75" customHeight="1" x14ac:dyDescent="0.2">
      <c r="A53" s="28" t="s">
        <v>101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</row>
    <row r="54" spans="1:79" ht="6" customHeight="1" x14ac:dyDescent="0.2">
      <c r="A54" s="86" t="s">
        <v>82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8" t="s">
        <v>9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59"/>
      <c r="Y55" s="27" t="s">
        <v>39</v>
      </c>
      <c r="Z55" s="27"/>
      <c r="AA55" s="27"/>
      <c r="AB55" s="27"/>
      <c r="AC55" s="27"/>
      <c r="AD55" s="27"/>
      <c r="AE55" s="27"/>
      <c r="AF55" s="27"/>
      <c r="AG55" s="27" t="s">
        <v>40</v>
      </c>
      <c r="AH55" s="27"/>
      <c r="AI55" s="27"/>
      <c r="AJ55" s="27"/>
      <c r="AK55" s="27"/>
      <c r="AL55" s="27"/>
      <c r="AM55" s="27"/>
      <c r="AN55" s="27"/>
      <c r="AO55" s="27" t="s">
        <v>37</v>
      </c>
      <c r="AP55" s="27"/>
      <c r="AQ55" s="27"/>
      <c r="AR55" s="27"/>
      <c r="AS55" s="27"/>
      <c r="AT55" s="27"/>
      <c r="AU55" s="27"/>
      <c r="AV55" s="27"/>
    </row>
    <row r="56" spans="1:79" ht="5.25" customHeight="1" x14ac:dyDescent="0.2">
      <c r="A56" s="60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2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</row>
    <row r="57" spans="1:79" ht="15.95" customHeight="1" x14ac:dyDescent="0.2">
      <c r="A57" s="51">
        <v>1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3"/>
      <c r="Y57" s="27">
        <v>2</v>
      </c>
      <c r="Z57" s="27"/>
      <c r="AA57" s="27"/>
      <c r="AB57" s="27"/>
      <c r="AC57" s="27"/>
      <c r="AD57" s="27"/>
      <c r="AE57" s="27"/>
      <c r="AF57" s="27"/>
      <c r="AG57" s="27">
        <v>3</v>
      </c>
      <c r="AH57" s="27"/>
      <c r="AI57" s="27"/>
      <c r="AJ57" s="27"/>
      <c r="AK57" s="27"/>
      <c r="AL57" s="27"/>
      <c r="AM57" s="27"/>
      <c r="AN57" s="27"/>
      <c r="AO57" s="27">
        <v>4</v>
      </c>
      <c r="AP57" s="27"/>
      <c r="AQ57" s="27"/>
      <c r="AR57" s="27"/>
      <c r="AS57" s="27"/>
      <c r="AT57" s="27"/>
      <c r="AU57" s="27"/>
      <c r="AV57" s="27"/>
    </row>
    <row r="58" spans="1:79" ht="12.75" hidden="1" customHeight="1" x14ac:dyDescent="0.2">
      <c r="A58" s="47" t="s">
        <v>11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9"/>
      <c r="Y58" s="67" t="s">
        <v>12</v>
      </c>
      <c r="Z58" s="67"/>
      <c r="AA58" s="67"/>
      <c r="AB58" s="67"/>
      <c r="AC58" s="67"/>
      <c r="AD58" s="67"/>
      <c r="AE58" s="67"/>
      <c r="AF58" s="67"/>
      <c r="AG58" s="67" t="s">
        <v>13</v>
      </c>
      <c r="AH58" s="67"/>
      <c r="AI58" s="67"/>
      <c r="AJ58" s="67"/>
      <c r="AK58" s="67"/>
      <c r="AL58" s="67"/>
      <c r="AM58" s="67"/>
      <c r="AN58" s="67"/>
      <c r="AO58" s="67" t="s">
        <v>14</v>
      </c>
      <c r="AP58" s="67"/>
      <c r="AQ58" s="67"/>
      <c r="AR58" s="67"/>
      <c r="AS58" s="67"/>
      <c r="AT58" s="67"/>
      <c r="AU58" s="67"/>
      <c r="AV58" s="67"/>
      <c r="CA58" s="1" t="s">
        <v>19</v>
      </c>
    </row>
    <row r="59" spans="1:79" ht="25.5" customHeight="1" x14ac:dyDescent="0.2">
      <c r="A59" s="54" t="s">
        <v>88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6"/>
      <c r="Y59" s="63">
        <v>1676095</v>
      </c>
      <c r="Z59" s="63"/>
      <c r="AA59" s="63"/>
      <c r="AB59" s="63"/>
      <c r="AC59" s="63"/>
      <c r="AD59" s="63"/>
      <c r="AE59" s="63"/>
      <c r="AF59" s="63"/>
      <c r="AG59" s="63">
        <v>0</v>
      </c>
      <c r="AH59" s="63"/>
      <c r="AI59" s="63"/>
      <c r="AJ59" s="63"/>
      <c r="AK59" s="63"/>
      <c r="AL59" s="63"/>
      <c r="AM59" s="63"/>
      <c r="AN59" s="63"/>
      <c r="AO59" s="63">
        <f>Y59+AG59</f>
        <v>1676095</v>
      </c>
      <c r="AP59" s="63"/>
      <c r="AQ59" s="63"/>
      <c r="AR59" s="63"/>
      <c r="AS59" s="63"/>
      <c r="AT59" s="63"/>
      <c r="AU59" s="63"/>
      <c r="AV59" s="63"/>
      <c r="CA59" s="1" t="s">
        <v>20</v>
      </c>
    </row>
    <row r="60" spans="1:79" s="5" customFormat="1" ht="12.75" customHeight="1" x14ac:dyDescent="0.2">
      <c r="A60" s="69" t="s">
        <v>37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1"/>
      <c r="Y60" s="72">
        <f>Y59</f>
        <v>1676095</v>
      </c>
      <c r="Z60" s="72"/>
      <c r="AA60" s="72"/>
      <c r="AB60" s="72"/>
      <c r="AC60" s="72"/>
      <c r="AD60" s="72"/>
      <c r="AE60" s="72"/>
      <c r="AF60" s="72"/>
      <c r="AG60" s="72">
        <v>0</v>
      </c>
      <c r="AH60" s="72"/>
      <c r="AI60" s="72"/>
      <c r="AJ60" s="72"/>
      <c r="AK60" s="72"/>
      <c r="AL60" s="72"/>
      <c r="AM60" s="72"/>
      <c r="AN60" s="72"/>
      <c r="AO60" s="72">
        <f>Y60+AG60</f>
        <v>1676095</v>
      </c>
      <c r="AP60" s="72"/>
      <c r="AQ60" s="72"/>
      <c r="AR60" s="72"/>
      <c r="AS60" s="72"/>
      <c r="AT60" s="72"/>
      <c r="AU60" s="72"/>
      <c r="AV60" s="72"/>
    </row>
    <row r="61" spans="1:79" ht="6.75" customHeight="1" x14ac:dyDescent="0.2"/>
    <row r="62" spans="1:79" ht="15.75" customHeight="1" x14ac:dyDescent="0.2">
      <c r="A62" s="22" t="s">
        <v>102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</row>
    <row r="63" spans="1:79" ht="30" customHeight="1" x14ac:dyDescent="0.2">
      <c r="A63" s="27" t="s">
        <v>38</v>
      </c>
      <c r="B63" s="27"/>
      <c r="C63" s="27"/>
      <c r="D63" s="27"/>
      <c r="E63" s="27"/>
      <c r="F63" s="27"/>
      <c r="G63" s="51" t="s">
        <v>41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27" t="s">
        <v>6</v>
      </c>
      <c r="AA63" s="27"/>
      <c r="AB63" s="27"/>
      <c r="AC63" s="27"/>
      <c r="AD63" s="27"/>
      <c r="AE63" s="27" t="s">
        <v>5</v>
      </c>
      <c r="AF63" s="27"/>
      <c r="AG63" s="27"/>
      <c r="AH63" s="27"/>
      <c r="AI63" s="27"/>
      <c r="AJ63" s="27"/>
      <c r="AK63" s="27"/>
      <c r="AL63" s="27"/>
      <c r="AM63" s="27"/>
      <c r="AN63" s="27"/>
      <c r="AO63" s="51" t="s">
        <v>39</v>
      </c>
      <c r="AP63" s="52"/>
      <c r="AQ63" s="52"/>
      <c r="AR63" s="52"/>
      <c r="AS63" s="52"/>
      <c r="AT63" s="52"/>
      <c r="AU63" s="52"/>
      <c r="AV63" s="53"/>
      <c r="AW63" s="51" t="s">
        <v>40</v>
      </c>
      <c r="AX63" s="52"/>
      <c r="AY63" s="52"/>
      <c r="AZ63" s="52"/>
      <c r="BA63" s="52"/>
      <c r="BB63" s="52"/>
      <c r="BC63" s="52"/>
      <c r="BD63" s="53"/>
      <c r="BE63" s="51" t="s">
        <v>37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27">
        <v>1</v>
      </c>
      <c r="B64" s="27"/>
      <c r="C64" s="27"/>
      <c r="D64" s="27"/>
      <c r="E64" s="27"/>
      <c r="F64" s="27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27">
        <v>3</v>
      </c>
      <c r="AA64" s="27"/>
      <c r="AB64" s="27"/>
      <c r="AC64" s="27"/>
      <c r="AD64" s="27"/>
      <c r="AE64" s="27">
        <v>4</v>
      </c>
      <c r="AF64" s="27"/>
      <c r="AG64" s="27"/>
      <c r="AH64" s="27"/>
      <c r="AI64" s="27"/>
      <c r="AJ64" s="27"/>
      <c r="AK64" s="27"/>
      <c r="AL64" s="27"/>
      <c r="AM64" s="27"/>
      <c r="AN64" s="27"/>
      <c r="AO64" s="27">
        <v>5</v>
      </c>
      <c r="AP64" s="27"/>
      <c r="AQ64" s="27"/>
      <c r="AR64" s="27"/>
      <c r="AS64" s="27"/>
      <c r="AT64" s="27"/>
      <c r="AU64" s="27"/>
      <c r="AV64" s="27"/>
      <c r="AW64" s="27">
        <v>6</v>
      </c>
      <c r="AX64" s="27"/>
      <c r="AY64" s="27"/>
      <c r="AZ64" s="27"/>
      <c r="BA64" s="27"/>
      <c r="BB64" s="27"/>
      <c r="BC64" s="27"/>
      <c r="BD64" s="27"/>
      <c r="BE64" s="27">
        <v>7</v>
      </c>
      <c r="BF64" s="27"/>
      <c r="BG64" s="27"/>
      <c r="BH64" s="27"/>
      <c r="BI64" s="27"/>
      <c r="BJ64" s="27"/>
      <c r="BK64" s="27"/>
      <c r="BL64" s="27"/>
    </row>
    <row r="65" spans="1:79" ht="12.75" hidden="1" customHeight="1" x14ac:dyDescent="0.2">
      <c r="A65" s="46" t="s">
        <v>44</v>
      </c>
      <c r="B65" s="46"/>
      <c r="C65" s="46"/>
      <c r="D65" s="46"/>
      <c r="E65" s="46"/>
      <c r="F65" s="46"/>
      <c r="G65" s="47" t="s">
        <v>11</v>
      </c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9"/>
      <c r="Z65" s="46" t="s">
        <v>23</v>
      </c>
      <c r="AA65" s="46"/>
      <c r="AB65" s="46"/>
      <c r="AC65" s="46"/>
      <c r="AD65" s="46"/>
      <c r="AE65" s="87" t="s">
        <v>43</v>
      </c>
      <c r="AF65" s="87"/>
      <c r="AG65" s="87"/>
      <c r="AH65" s="87"/>
      <c r="AI65" s="87"/>
      <c r="AJ65" s="87"/>
      <c r="AK65" s="87"/>
      <c r="AL65" s="87"/>
      <c r="AM65" s="87"/>
      <c r="AN65" s="47"/>
      <c r="AO65" s="67" t="s">
        <v>12</v>
      </c>
      <c r="AP65" s="67"/>
      <c r="AQ65" s="67"/>
      <c r="AR65" s="67"/>
      <c r="AS65" s="67"/>
      <c r="AT65" s="67"/>
      <c r="AU65" s="67"/>
      <c r="AV65" s="67"/>
      <c r="AW65" s="67" t="s">
        <v>42</v>
      </c>
      <c r="AX65" s="67"/>
      <c r="AY65" s="67"/>
      <c r="AZ65" s="67"/>
      <c r="BA65" s="67"/>
      <c r="BB65" s="67"/>
      <c r="BC65" s="67"/>
      <c r="BD65" s="67"/>
      <c r="BE65" s="67" t="s">
        <v>14</v>
      </c>
      <c r="BF65" s="67"/>
      <c r="BG65" s="67"/>
      <c r="BH65" s="67"/>
      <c r="BI65" s="67"/>
      <c r="BJ65" s="67"/>
      <c r="BK65" s="67"/>
      <c r="BL65" s="67"/>
      <c r="CA65" s="1" t="s">
        <v>21</v>
      </c>
    </row>
    <row r="66" spans="1:79" s="5" customFormat="1" ht="12.75" customHeight="1" x14ac:dyDescent="0.2">
      <c r="A66" s="79">
        <v>1</v>
      </c>
      <c r="B66" s="79"/>
      <c r="C66" s="79"/>
      <c r="D66" s="79"/>
      <c r="E66" s="79"/>
      <c r="F66" s="79"/>
      <c r="G66" s="80" t="s">
        <v>49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83"/>
      <c r="AA66" s="83"/>
      <c r="AB66" s="83"/>
      <c r="AC66" s="83"/>
      <c r="AD66" s="83"/>
      <c r="AE66" s="84"/>
      <c r="AF66" s="84"/>
      <c r="AG66" s="84"/>
      <c r="AH66" s="84"/>
      <c r="AI66" s="84"/>
      <c r="AJ66" s="84"/>
      <c r="AK66" s="84"/>
      <c r="AL66" s="84"/>
      <c r="AM66" s="84"/>
      <c r="AN66" s="85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>
        <f t="shared" ref="BE66:BE90" si="0">AO66+AW66</f>
        <v>0</v>
      </c>
      <c r="BF66" s="72"/>
      <c r="BG66" s="72"/>
      <c r="BH66" s="72"/>
      <c r="BI66" s="72"/>
      <c r="BJ66" s="72"/>
      <c r="BK66" s="72"/>
      <c r="BL66" s="72"/>
      <c r="CA66" s="5" t="s">
        <v>22</v>
      </c>
    </row>
    <row r="67" spans="1:79" ht="25.5" customHeight="1" x14ac:dyDescent="0.2">
      <c r="A67" s="46"/>
      <c r="B67" s="46"/>
      <c r="C67" s="46"/>
      <c r="D67" s="46"/>
      <c r="E67" s="46"/>
      <c r="F67" s="46"/>
      <c r="G67" s="54" t="s">
        <v>50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68" t="s">
        <v>51</v>
      </c>
      <c r="AA67" s="68"/>
      <c r="AB67" s="68"/>
      <c r="AC67" s="68"/>
      <c r="AD67" s="68"/>
      <c r="AE67" s="54" t="s">
        <v>52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63">
        <v>87</v>
      </c>
      <c r="AP67" s="63"/>
      <c r="AQ67" s="63"/>
      <c r="AR67" s="63"/>
      <c r="AS67" s="63"/>
      <c r="AT67" s="63"/>
      <c r="AU67" s="63"/>
      <c r="AV67" s="63"/>
      <c r="AW67" s="63">
        <v>0</v>
      </c>
      <c r="AX67" s="63"/>
      <c r="AY67" s="63"/>
      <c r="AZ67" s="63"/>
      <c r="BA67" s="63"/>
      <c r="BB67" s="63"/>
      <c r="BC67" s="63"/>
      <c r="BD67" s="63"/>
      <c r="BE67" s="63">
        <f t="shared" si="0"/>
        <v>87</v>
      </c>
      <c r="BF67" s="63"/>
      <c r="BG67" s="63"/>
      <c r="BH67" s="63"/>
      <c r="BI67" s="63"/>
      <c r="BJ67" s="63"/>
      <c r="BK67" s="63"/>
      <c r="BL67" s="63"/>
    </row>
    <row r="68" spans="1:79" ht="12.75" customHeight="1" x14ac:dyDescent="0.2">
      <c r="A68" s="46"/>
      <c r="B68" s="46"/>
      <c r="C68" s="46"/>
      <c r="D68" s="46"/>
      <c r="E68" s="46"/>
      <c r="F68" s="46"/>
      <c r="G68" s="54" t="s">
        <v>53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68" t="s">
        <v>51</v>
      </c>
      <c r="AA68" s="68"/>
      <c r="AB68" s="68"/>
      <c r="AC68" s="68"/>
      <c r="AD68" s="68"/>
      <c r="AE68" s="54"/>
      <c r="AF68" s="55"/>
      <c r="AG68" s="55"/>
      <c r="AH68" s="55"/>
      <c r="AI68" s="55"/>
      <c r="AJ68" s="55"/>
      <c r="AK68" s="55"/>
      <c r="AL68" s="55"/>
      <c r="AM68" s="55"/>
      <c r="AN68" s="56"/>
      <c r="AO68" s="63">
        <v>1</v>
      </c>
      <c r="AP68" s="63"/>
      <c r="AQ68" s="63"/>
      <c r="AR68" s="63"/>
      <c r="AS68" s="63"/>
      <c r="AT68" s="63"/>
      <c r="AU68" s="63"/>
      <c r="AV68" s="63"/>
      <c r="AW68" s="63">
        <v>0</v>
      </c>
      <c r="AX68" s="63"/>
      <c r="AY68" s="63"/>
      <c r="AZ68" s="63"/>
      <c r="BA68" s="63"/>
      <c r="BB68" s="63"/>
      <c r="BC68" s="63"/>
      <c r="BD68" s="63"/>
      <c r="BE68" s="63">
        <f t="shared" si="0"/>
        <v>1</v>
      </c>
      <c r="BF68" s="63"/>
      <c r="BG68" s="63"/>
      <c r="BH68" s="63"/>
      <c r="BI68" s="63"/>
      <c r="BJ68" s="63"/>
      <c r="BK68" s="63"/>
      <c r="BL68" s="63"/>
    </row>
    <row r="69" spans="1:79" ht="25.5" customHeight="1" x14ac:dyDescent="0.2">
      <c r="A69" s="46"/>
      <c r="B69" s="46"/>
      <c r="C69" s="46"/>
      <c r="D69" s="46"/>
      <c r="E69" s="46"/>
      <c r="F69" s="46"/>
      <c r="G69" s="54" t="s">
        <v>54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68" t="s">
        <v>51</v>
      </c>
      <c r="AA69" s="68"/>
      <c r="AB69" s="68"/>
      <c r="AC69" s="68"/>
      <c r="AD69" s="68"/>
      <c r="AE69" s="54" t="s">
        <v>55</v>
      </c>
      <c r="AF69" s="55"/>
      <c r="AG69" s="55"/>
      <c r="AH69" s="55"/>
      <c r="AI69" s="55"/>
      <c r="AJ69" s="55"/>
      <c r="AK69" s="55"/>
      <c r="AL69" s="55"/>
      <c r="AM69" s="55"/>
      <c r="AN69" s="56"/>
      <c r="AO69" s="63">
        <v>44</v>
      </c>
      <c r="AP69" s="63"/>
      <c r="AQ69" s="63"/>
      <c r="AR69" s="63"/>
      <c r="AS69" s="63"/>
      <c r="AT69" s="63"/>
      <c r="AU69" s="63"/>
      <c r="AV69" s="63"/>
      <c r="AW69" s="63">
        <v>0</v>
      </c>
      <c r="AX69" s="63"/>
      <c r="AY69" s="63"/>
      <c r="AZ69" s="63"/>
      <c r="BA69" s="63"/>
      <c r="BB69" s="63"/>
      <c r="BC69" s="63"/>
      <c r="BD69" s="63"/>
      <c r="BE69" s="63">
        <f t="shared" si="0"/>
        <v>44</v>
      </c>
      <c r="BF69" s="63"/>
      <c r="BG69" s="63"/>
      <c r="BH69" s="63"/>
      <c r="BI69" s="63"/>
      <c r="BJ69" s="63"/>
      <c r="BK69" s="63"/>
      <c r="BL69" s="63"/>
    </row>
    <row r="70" spans="1:79" ht="25.5" customHeight="1" x14ac:dyDescent="0.2">
      <c r="A70" s="46"/>
      <c r="B70" s="46"/>
      <c r="C70" s="46"/>
      <c r="D70" s="46"/>
      <c r="E70" s="46"/>
      <c r="F70" s="46"/>
      <c r="G70" s="54" t="s">
        <v>56</v>
      </c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68" t="s">
        <v>51</v>
      </c>
      <c r="AA70" s="68"/>
      <c r="AB70" s="68"/>
      <c r="AC70" s="68"/>
      <c r="AD70" s="68"/>
      <c r="AE70" s="54" t="s">
        <v>52</v>
      </c>
      <c r="AF70" s="55"/>
      <c r="AG70" s="55"/>
      <c r="AH70" s="55"/>
      <c r="AI70" s="55"/>
      <c r="AJ70" s="55"/>
      <c r="AK70" s="55"/>
      <c r="AL70" s="55"/>
      <c r="AM70" s="55"/>
      <c r="AN70" s="56"/>
      <c r="AO70" s="63">
        <v>32.25</v>
      </c>
      <c r="AP70" s="63"/>
      <c r="AQ70" s="63"/>
      <c r="AR70" s="63"/>
      <c r="AS70" s="63"/>
      <c r="AT70" s="63"/>
      <c r="AU70" s="63"/>
      <c r="AV70" s="63"/>
      <c r="AW70" s="63">
        <v>0</v>
      </c>
      <c r="AX70" s="63"/>
      <c r="AY70" s="63"/>
      <c r="AZ70" s="63"/>
      <c r="BA70" s="63"/>
      <c r="BB70" s="63"/>
      <c r="BC70" s="63"/>
      <c r="BD70" s="63"/>
      <c r="BE70" s="63">
        <f t="shared" si="0"/>
        <v>32.25</v>
      </c>
      <c r="BF70" s="63"/>
      <c r="BG70" s="63"/>
      <c r="BH70" s="63"/>
      <c r="BI70" s="63"/>
      <c r="BJ70" s="63"/>
      <c r="BK70" s="63"/>
      <c r="BL70" s="63"/>
    </row>
    <row r="71" spans="1:79" ht="25.5" customHeight="1" x14ac:dyDescent="0.2">
      <c r="A71" s="46"/>
      <c r="B71" s="46"/>
      <c r="C71" s="46"/>
      <c r="D71" s="46"/>
      <c r="E71" s="46"/>
      <c r="F71" s="46"/>
      <c r="G71" s="54" t="s">
        <v>50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68" t="s">
        <v>51</v>
      </c>
      <c r="AA71" s="68"/>
      <c r="AB71" s="68"/>
      <c r="AC71" s="68"/>
      <c r="AD71" s="68"/>
      <c r="AE71" s="54" t="s">
        <v>52</v>
      </c>
      <c r="AF71" s="55"/>
      <c r="AG71" s="55"/>
      <c r="AH71" s="55"/>
      <c r="AI71" s="55"/>
      <c r="AJ71" s="55"/>
      <c r="AK71" s="55"/>
      <c r="AL71" s="55"/>
      <c r="AM71" s="55"/>
      <c r="AN71" s="56"/>
      <c r="AO71" s="63">
        <v>205.25</v>
      </c>
      <c r="AP71" s="63"/>
      <c r="AQ71" s="63"/>
      <c r="AR71" s="63"/>
      <c r="AS71" s="63"/>
      <c r="AT71" s="63"/>
      <c r="AU71" s="63"/>
      <c r="AV71" s="63"/>
      <c r="AW71" s="63">
        <v>0</v>
      </c>
      <c r="AX71" s="63"/>
      <c r="AY71" s="63"/>
      <c r="AZ71" s="63"/>
      <c r="BA71" s="63"/>
      <c r="BB71" s="63"/>
      <c r="BC71" s="63"/>
      <c r="BD71" s="63"/>
      <c r="BE71" s="63">
        <f t="shared" si="0"/>
        <v>205.25</v>
      </c>
      <c r="BF71" s="63"/>
      <c r="BG71" s="63"/>
      <c r="BH71" s="63"/>
      <c r="BI71" s="63"/>
      <c r="BJ71" s="63"/>
      <c r="BK71" s="63"/>
      <c r="BL71" s="63"/>
    </row>
    <row r="72" spans="1:79" ht="25.5" customHeight="1" x14ac:dyDescent="0.2">
      <c r="A72" s="46"/>
      <c r="B72" s="46"/>
      <c r="C72" s="46"/>
      <c r="D72" s="46"/>
      <c r="E72" s="46"/>
      <c r="F72" s="46"/>
      <c r="G72" s="54" t="s">
        <v>53</v>
      </c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68" t="s">
        <v>51</v>
      </c>
      <c r="AA72" s="68"/>
      <c r="AB72" s="68"/>
      <c r="AC72" s="68"/>
      <c r="AD72" s="68"/>
      <c r="AE72" s="54" t="s">
        <v>52</v>
      </c>
      <c r="AF72" s="55"/>
      <c r="AG72" s="55"/>
      <c r="AH72" s="55"/>
      <c r="AI72" s="55"/>
      <c r="AJ72" s="55"/>
      <c r="AK72" s="55"/>
      <c r="AL72" s="55"/>
      <c r="AM72" s="55"/>
      <c r="AN72" s="56"/>
      <c r="AO72" s="63">
        <v>1</v>
      </c>
      <c r="AP72" s="63"/>
      <c r="AQ72" s="63"/>
      <c r="AR72" s="63"/>
      <c r="AS72" s="63"/>
      <c r="AT72" s="63"/>
      <c r="AU72" s="63"/>
      <c r="AV72" s="63"/>
      <c r="AW72" s="63">
        <v>0</v>
      </c>
      <c r="AX72" s="63"/>
      <c r="AY72" s="63"/>
      <c r="AZ72" s="63"/>
      <c r="BA72" s="63"/>
      <c r="BB72" s="63"/>
      <c r="BC72" s="63"/>
      <c r="BD72" s="63"/>
      <c r="BE72" s="63">
        <f t="shared" si="0"/>
        <v>1</v>
      </c>
      <c r="BF72" s="63"/>
      <c r="BG72" s="63"/>
      <c r="BH72" s="63"/>
      <c r="BI72" s="63"/>
      <c r="BJ72" s="63"/>
      <c r="BK72" s="63"/>
      <c r="BL72" s="63"/>
    </row>
    <row r="73" spans="1:79" ht="12.75" customHeight="1" x14ac:dyDescent="0.2">
      <c r="A73" s="46"/>
      <c r="B73" s="46"/>
      <c r="C73" s="46"/>
      <c r="D73" s="46"/>
      <c r="E73" s="46"/>
      <c r="F73" s="46"/>
      <c r="G73" s="54" t="s">
        <v>57</v>
      </c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68" t="s">
        <v>51</v>
      </c>
      <c r="AA73" s="68"/>
      <c r="AB73" s="68"/>
      <c r="AC73" s="68"/>
      <c r="AD73" s="68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63">
        <v>115</v>
      </c>
      <c r="AP73" s="63"/>
      <c r="AQ73" s="63"/>
      <c r="AR73" s="63"/>
      <c r="AS73" s="63"/>
      <c r="AT73" s="63"/>
      <c r="AU73" s="63"/>
      <c r="AV73" s="63"/>
      <c r="AW73" s="63">
        <v>0</v>
      </c>
      <c r="AX73" s="63"/>
      <c r="AY73" s="63"/>
      <c r="AZ73" s="63"/>
      <c r="BA73" s="63"/>
      <c r="BB73" s="63"/>
      <c r="BC73" s="63"/>
      <c r="BD73" s="63"/>
      <c r="BE73" s="63">
        <f t="shared" si="0"/>
        <v>115</v>
      </c>
      <c r="BF73" s="63"/>
      <c r="BG73" s="63"/>
      <c r="BH73" s="63"/>
      <c r="BI73" s="63"/>
      <c r="BJ73" s="63"/>
      <c r="BK73" s="63"/>
      <c r="BL73" s="63"/>
    </row>
    <row r="74" spans="1:79" ht="23.25" customHeight="1" x14ac:dyDescent="0.2">
      <c r="A74" s="46"/>
      <c r="B74" s="46"/>
      <c r="C74" s="46"/>
      <c r="D74" s="46"/>
      <c r="E74" s="46"/>
      <c r="F74" s="46"/>
      <c r="G74" s="54" t="s">
        <v>56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68" t="s">
        <v>51</v>
      </c>
      <c r="AA74" s="68"/>
      <c r="AB74" s="68"/>
      <c r="AC74" s="68"/>
      <c r="AD74" s="68"/>
      <c r="AE74" s="54" t="s">
        <v>52</v>
      </c>
      <c r="AF74" s="55"/>
      <c r="AG74" s="55"/>
      <c r="AH74" s="55"/>
      <c r="AI74" s="55"/>
      <c r="AJ74" s="55"/>
      <c r="AK74" s="55"/>
      <c r="AL74" s="55"/>
      <c r="AM74" s="55"/>
      <c r="AN74" s="56"/>
      <c r="AO74" s="63">
        <v>25.75</v>
      </c>
      <c r="AP74" s="63"/>
      <c r="AQ74" s="63"/>
      <c r="AR74" s="63"/>
      <c r="AS74" s="63"/>
      <c r="AT74" s="63"/>
      <c r="AU74" s="63"/>
      <c r="AV74" s="63"/>
      <c r="AW74" s="63">
        <v>0</v>
      </c>
      <c r="AX74" s="63"/>
      <c r="AY74" s="63"/>
      <c r="AZ74" s="63"/>
      <c r="BA74" s="63"/>
      <c r="BB74" s="63"/>
      <c r="BC74" s="63"/>
      <c r="BD74" s="63"/>
      <c r="BE74" s="63">
        <f t="shared" si="0"/>
        <v>25.75</v>
      </c>
      <c r="BF74" s="63"/>
      <c r="BG74" s="63"/>
      <c r="BH74" s="63"/>
      <c r="BI74" s="63"/>
      <c r="BJ74" s="63"/>
      <c r="BK74" s="63"/>
      <c r="BL74" s="63"/>
    </row>
    <row r="75" spans="1:79" s="5" customFormat="1" ht="12.75" customHeight="1" x14ac:dyDescent="0.2">
      <c r="A75" s="79">
        <v>2</v>
      </c>
      <c r="B75" s="79"/>
      <c r="C75" s="79"/>
      <c r="D75" s="79"/>
      <c r="E75" s="79"/>
      <c r="F75" s="79"/>
      <c r="G75" s="69" t="s">
        <v>58</v>
      </c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1"/>
      <c r="Z75" s="83"/>
      <c r="AA75" s="83"/>
      <c r="AB75" s="83"/>
      <c r="AC75" s="83"/>
      <c r="AD75" s="83"/>
      <c r="AE75" s="69"/>
      <c r="AF75" s="70"/>
      <c r="AG75" s="70"/>
      <c r="AH75" s="70"/>
      <c r="AI75" s="70"/>
      <c r="AJ75" s="70"/>
      <c r="AK75" s="70"/>
      <c r="AL75" s="70"/>
      <c r="AM75" s="70"/>
      <c r="AN75" s="71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>
        <f t="shared" si="0"/>
        <v>0</v>
      </c>
      <c r="BF75" s="72"/>
      <c r="BG75" s="72"/>
      <c r="BH75" s="72"/>
      <c r="BI75" s="72"/>
      <c r="BJ75" s="72"/>
      <c r="BK75" s="72"/>
      <c r="BL75" s="72"/>
    </row>
    <row r="76" spans="1:79" ht="25.5" customHeight="1" x14ac:dyDescent="0.2">
      <c r="A76" s="46"/>
      <c r="B76" s="46"/>
      <c r="C76" s="46"/>
      <c r="D76" s="46"/>
      <c r="E76" s="46"/>
      <c r="F76" s="46"/>
      <c r="G76" s="54" t="s">
        <v>59</v>
      </c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6"/>
      <c r="Z76" s="68" t="s">
        <v>60</v>
      </c>
      <c r="AA76" s="68"/>
      <c r="AB76" s="68"/>
      <c r="AC76" s="68"/>
      <c r="AD76" s="68"/>
      <c r="AE76" s="54" t="s">
        <v>55</v>
      </c>
      <c r="AF76" s="55"/>
      <c r="AG76" s="55"/>
      <c r="AH76" s="55"/>
      <c r="AI76" s="55"/>
      <c r="AJ76" s="55"/>
      <c r="AK76" s="55"/>
      <c r="AL76" s="55"/>
      <c r="AM76" s="55"/>
      <c r="AN76" s="56"/>
      <c r="AO76" s="63">
        <v>11</v>
      </c>
      <c r="AP76" s="63"/>
      <c r="AQ76" s="63"/>
      <c r="AR76" s="63"/>
      <c r="AS76" s="63"/>
      <c r="AT76" s="63"/>
      <c r="AU76" s="63"/>
      <c r="AV76" s="63"/>
      <c r="AW76" s="63">
        <v>0</v>
      </c>
      <c r="AX76" s="63"/>
      <c r="AY76" s="63"/>
      <c r="AZ76" s="63"/>
      <c r="BA76" s="63"/>
      <c r="BB76" s="63"/>
      <c r="BC76" s="63"/>
      <c r="BD76" s="63"/>
      <c r="BE76" s="63">
        <f t="shared" si="0"/>
        <v>11</v>
      </c>
      <c r="BF76" s="63"/>
      <c r="BG76" s="63"/>
      <c r="BH76" s="63"/>
      <c r="BI76" s="63"/>
      <c r="BJ76" s="63"/>
      <c r="BK76" s="63"/>
      <c r="BL76" s="63"/>
    </row>
    <row r="77" spans="1:79" ht="25.5" customHeight="1" x14ac:dyDescent="0.2">
      <c r="A77" s="46"/>
      <c r="B77" s="46"/>
      <c r="C77" s="46"/>
      <c r="D77" s="46"/>
      <c r="E77" s="46"/>
      <c r="F77" s="46"/>
      <c r="G77" s="54" t="s">
        <v>61</v>
      </c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6"/>
      <c r="Z77" s="68" t="s">
        <v>62</v>
      </c>
      <c r="AA77" s="68"/>
      <c r="AB77" s="68"/>
      <c r="AC77" s="68"/>
      <c r="AD77" s="68"/>
      <c r="AE77" s="54" t="s">
        <v>63</v>
      </c>
      <c r="AF77" s="55"/>
      <c r="AG77" s="55"/>
      <c r="AH77" s="55"/>
      <c r="AI77" s="55"/>
      <c r="AJ77" s="55"/>
      <c r="AK77" s="55"/>
      <c r="AL77" s="55"/>
      <c r="AM77" s="55"/>
      <c r="AN77" s="56"/>
      <c r="AO77" s="63">
        <v>117450</v>
      </c>
      <c r="AP77" s="63"/>
      <c r="AQ77" s="63"/>
      <c r="AR77" s="63"/>
      <c r="AS77" s="63"/>
      <c r="AT77" s="63"/>
      <c r="AU77" s="63"/>
      <c r="AV77" s="63"/>
      <c r="AW77" s="63">
        <v>0</v>
      </c>
      <c r="AX77" s="63"/>
      <c r="AY77" s="63"/>
      <c r="AZ77" s="63"/>
      <c r="BA77" s="63"/>
      <c r="BB77" s="63"/>
      <c r="BC77" s="63"/>
      <c r="BD77" s="63"/>
      <c r="BE77" s="63">
        <f t="shared" si="0"/>
        <v>117450</v>
      </c>
      <c r="BF77" s="63"/>
      <c r="BG77" s="63"/>
      <c r="BH77" s="63"/>
      <c r="BI77" s="63"/>
      <c r="BJ77" s="63"/>
      <c r="BK77" s="63"/>
      <c r="BL77" s="63"/>
    </row>
    <row r="78" spans="1:79" ht="25.5" customHeight="1" x14ac:dyDescent="0.2">
      <c r="A78" s="46"/>
      <c r="B78" s="46"/>
      <c r="C78" s="46"/>
      <c r="D78" s="46"/>
      <c r="E78" s="46"/>
      <c r="F78" s="46"/>
      <c r="G78" s="54" t="s">
        <v>64</v>
      </c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6"/>
      <c r="Z78" s="68" t="s">
        <v>60</v>
      </c>
      <c r="AA78" s="68"/>
      <c r="AB78" s="68"/>
      <c r="AC78" s="68"/>
      <c r="AD78" s="68"/>
      <c r="AE78" s="54" t="s">
        <v>55</v>
      </c>
      <c r="AF78" s="55"/>
      <c r="AG78" s="55"/>
      <c r="AH78" s="55"/>
      <c r="AI78" s="55"/>
      <c r="AJ78" s="55"/>
      <c r="AK78" s="55"/>
      <c r="AL78" s="55"/>
      <c r="AM78" s="55"/>
      <c r="AN78" s="56"/>
      <c r="AO78" s="63">
        <v>39.1</v>
      </c>
      <c r="AP78" s="63"/>
      <c r="AQ78" s="63"/>
      <c r="AR78" s="63"/>
      <c r="AS78" s="63"/>
      <c r="AT78" s="63"/>
      <c r="AU78" s="63"/>
      <c r="AV78" s="63"/>
      <c r="AW78" s="63">
        <v>0</v>
      </c>
      <c r="AX78" s="63"/>
      <c r="AY78" s="63"/>
      <c r="AZ78" s="63"/>
      <c r="BA78" s="63"/>
      <c r="BB78" s="63"/>
      <c r="BC78" s="63"/>
      <c r="BD78" s="63"/>
      <c r="BE78" s="63">
        <f t="shared" si="0"/>
        <v>39.1</v>
      </c>
      <c r="BF78" s="63"/>
      <c r="BG78" s="63"/>
      <c r="BH78" s="63"/>
      <c r="BI78" s="63"/>
      <c r="BJ78" s="63"/>
      <c r="BK78" s="63"/>
      <c r="BL78" s="63"/>
    </row>
    <row r="79" spans="1:79" ht="12.75" customHeight="1" x14ac:dyDescent="0.2">
      <c r="A79" s="46"/>
      <c r="B79" s="46"/>
      <c r="C79" s="46"/>
      <c r="D79" s="46"/>
      <c r="E79" s="46"/>
      <c r="F79" s="46"/>
      <c r="G79" s="54" t="s">
        <v>65</v>
      </c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6"/>
      <c r="Z79" s="68" t="s">
        <v>62</v>
      </c>
      <c r="AA79" s="68"/>
      <c r="AB79" s="68"/>
      <c r="AC79" s="68"/>
      <c r="AD79" s="68"/>
      <c r="AE79" s="54" t="s">
        <v>66</v>
      </c>
      <c r="AF79" s="55"/>
      <c r="AG79" s="55"/>
      <c r="AH79" s="55"/>
      <c r="AI79" s="55"/>
      <c r="AJ79" s="55"/>
      <c r="AK79" s="55"/>
      <c r="AL79" s="55"/>
      <c r="AM79" s="55"/>
      <c r="AN79" s="56"/>
      <c r="AO79" s="63">
        <v>3272</v>
      </c>
      <c r="AP79" s="63"/>
      <c r="AQ79" s="63"/>
      <c r="AR79" s="63"/>
      <c r="AS79" s="63"/>
      <c r="AT79" s="63"/>
      <c r="AU79" s="63"/>
      <c r="AV79" s="63"/>
      <c r="AW79" s="63">
        <v>0</v>
      </c>
      <c r="AX79" s="63"/>
      <c r="AY79" s="63"/>
      <c r="AZ79" s="63"/>
      <c r="BA79" s="63"/>
      <c r="BB79" s="63"/>
      <c r="BC79" s="63"/>
      <c r="BD79" s="63"/>
      <c r="BE79" s="63">
        <f t="shared" si="0"/>
        <v>3272</v>
      </c>
      <c r="BF79" s="63"/>
      <c r="BG79" s="63"/>
      <c r="BH79" s="63"/>
      <c r="BI79" s="63"/>
      <c r="BJ79" s="63"/>
      <c r="BK79" s="63"/>
      <c r="BL79" s="63"/>
    </row>
    <row r="80" spans="1:79" s="5" customFormat="1" ht="12.75" customHeight="1" x14ac:dyDescent="0.2">
      <c r="A80" s="79">
        <v>3</v>
      </c>
      <c r="B80" s="79"/>
      <c r="C80" s="79"/>
      <c r="D80" s="79"/>
      <c r="E80" s="79"/>
      <c r="F80" s="79"/>
      <c r="G80" s="69" t="s">
        <v>67</v>
      </c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1"/>
      <c r="Z80" s="83"/>
      <c r="AA80" s="83"/>
      <c r="AB80" s="83"/>
      <c r="AC80" s="83"/>
      <c r="AD80" s="83"/>
      <c r="AE80" s="69"/>
      <c r="AF80" s="70"/>
      <c r="AG80" s="70"/>
      <c r="AH80" s="70"/>
      <c r="AI80" s="70"/>
      <c r="AJ80" s="70"/>
      <c r="AK80" s="70"/>
      <c r="AL80" s="70"/>
      <c r="AM80" s="70"/>
      <c r="AN80" s="71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>
        <f t="shared" si="0"/>
        <v>0</v>
      </c>
      <c r="BF80" s="72"/>
      <c r="BG80" s="72"/>
      <c r="BH80" s="72"/>
      <c r="BI80" s="72"/>
      <c r="BJ80" s="72"/>
      <c r="BK80" s="72"/>
      <c r="BL80" s="72"/>
    </row>
    <row r="81" spans="1:64" ht="25.5" customHeight="1" x14ac:dyDescent="0.2">
      <c r="A81" s="46"/>
      <c r="B81" s="46"/>
      <c r="C81" s="46"/>
      <c r="D81" s="46"/>
      <c r="E81" s="46"/>
      <c r="F81" s="46"/>
      <c r="G81" s="54" t="s">
        <v>68</v>
      </c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6"/>
      <c r="Z81" s="68" t="s">
        <v>69</v>
      </c>
      <c r="AA81" s="68"/>
      <c r="AB81" s="68"/>
      <c r="AC81" s="68"/>
      <c r="AD81" s="68"/>
      <c r="AE81" s="54" t="s">
        <v>55</v>
      </c>
      <c r="AF81" s="55"/>
      <c r="AG81" s="55"/>
      <c r="AH81" s="55"/>
      <c r="AI81" s="55"/>
      <c r="AJ81" s="55"/>
      <c r="AK81" s="55"/>
      <c r="AL81" s="55"/>
      <c r="AM81" s="55"/>
      <c r="AN81" s="56"/>
      <c r="AO81" s="63">
        <v>250</v>
      </c>
      <c r="AP81" s="63"/>
      <c r="AQ81" s="63"/>
      <c r="AR81" s="63"/>
      <c r="AS81" s="63"/>
      <c r="AT81" s="63"/>
      <c r="AU81" s="63"/>
      <c r="AV81" s="63"/>
      <c r="AW81" s="63">
        <v>0</v>
      </c>
      <c r="AX81" s="63"/>
      <c r="AY81" s="63"/>
      <c r="AZ81" s="63"/>
      <c r="BA81" s="63"/>
      <c r="BB81" s="63"/>
      <c r="BC81" s="63"/>
      <c r="BD81" s="63"/>
      <c r="BE81" s="63">
        <f t="shared" si="0"/>
        <v>250</v>
      </c>
      <c r="BF81" s="63"/>
      <c r="BG81" s="63"/>
      <c r="BH81" s="63"/>
      <c r="BI81" s="63"/>
      <c r="BJ81" s="63"/>
      <c r="BK81" s="63"/>
      <c r="BL81" s="63"/>
    </row>
    <row r="82" spans="1:64" ht="12.75" customHeight="1" x14ac:dyDescent="0.2">
      <c r="A82" s="46"/>
      <c r="B82" s="46"/>
      <c r="C82" s="46"/>
      <c r="D82" s="46"/>
      <c r="E82" s="46"/>
      <c r="F82" s="46"/>
      <c r="G82" s="54" t="s">
        <v>70</v>
      </c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6"/>
      <c r="Z82" s="68" t="s">
        <v>69</v>
      </c>
      <c r="AA82" s="68"/>
      <c r="AB82" s="68"/>
      <c r="AC82" s="68"/>
      <c r="AD82" s="68"/>
      <c r="AE82" s="54" t="s">
        <v>71</v>
      </c>
      <c r="AF82" s="55"/>
      <c r="AG82" s="55"/>
      <c r="AH82" s="55"/>
      <c r="AI82" s="55"/>
      <c r="AJ82" s="55"/>
      <c r="AK82" s="55"/>
      <c r="AL82" s="55"/>
      <c r="AM82" s="55"/>
      <c r="AN82" s="56"/>
      <c r="AO82" s="63">
        <v>8.1</v>
      </c>
      <c r="AP82" s="63"/>
      <c r="AQ82" s="63"/>
      <c r="AR82" s="63"/>
      <c r="AS82" s="63"/>
      <c r="AT82" s="63"/>
      <c r="AU82" s="63"/>
      <c r="AV82" s="63"/>
      <c r="AW82" s="63">
        <v>0</v>
      </c>
      <c r="AX82" s="63"/>
      <c r="AY82" s="63"/>
      <c r="AZ82" s="63"/>
      <c r="BA82" s="63"/>
      <c r="BB82" s="63"/>
      <c r="BC82" s="63"/>
      <c r="BD82" s="63"/>
      <c r="BE82" s="63">
        <f t="shared" si="0"/>
        <v>8.1</v>
      </c>
      <c r="BF82" s="63"/>
      <c r="BG82" s="63"/>
      <c r="BH82" s="63"/>
      <c r="BI82" s="63"/>
      <c r="BJ82" s="63"/>
      <c r="BK82" s="63"/>
      <c r="BL82" s="63"/>
    </row>
    <row r="83" spans="1:64" ht="12.75" customHeight="1" x14ac:dyDescent="0.2">
      <c r="A83" s="46"/>
      <c r="B83" s="46"/>
      <c r="C83" s="46"/>
      <c r="D83" s="46"/>
      <c r="E83" s="46"/>
      <c r="F83" s="46"/>
      <c r="G83" s="54" t="s">
        <v>72</v>
      </c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6"/>
      <c r="Z83" s="68" t="s">
        <v>69</v>
      </c>
      <c r="AA83" s="68"/>
      <c r="AB83" s="68"/>
      <c r="AC83" s="68"/>
      <c r="AD83" s="68"/>
      <c r="AE83" s="54" t="s">
        <v>66</v>
      </c>
      <c r="AF83" s="55"/>
      <c r="AG83" s="55"/>
      <c r="AH83" s="55"/>
      <c r="AI83" s="55"/>
      <c r="AJ83" s="55"/>
      <c r="AK83" s="55"/>
      <c r="AL83" s="55"/>
      <c r="AM83" s="55"/>
      <c r="AN83" s="56"/>
      <c r="AO83" s="63">
        <v>340</v>
      </c>
      <c r="AP83" s="63"/>
      <c r="AQ83" s="63"/>
      <c r="AR83" s="63"/>
      <c r="AS83" s="63"/>
      <c r="AT83" s="63"/>
      <c r="AU83" s="63"/>
      <c r="AV83" s="63"/>
      <c r="AW83" s="63">
        <v>0</v>
      </c>
      <c r="AX83" s="63"/>
      <c r="AY83" s="63"/>
      <c r="AZ83" s="63"/>
      <c r="BA83" s="63"/>
      <c r="BB83" s="63"/>
      <c r="BC83" s="63"/>
      <c r="BD83" s="63"/>
      <c r="BE83" s="63">
        <f t="shared" si="0"/>
        <v>340</v>
      </c>
      <c r="BF83" s="63"/>
      <c r="BG83" s="63"/>
      <c r="BH83" s="63"/>
      <c r="BI83" s="63"/>
      <c r="BJ83" s="63"/>
      <c r="BK83" s="63"/>
      <c r="BL83" s="63"/>
    </row>
    <row r="84" spans="1:64" ht="12.75" customHeight="1" x14ac:dyDescent="0.2">
      <c r="A84" s="46"/>
      <c r="B84" s="46"/>
      <c r="C84" s="46"/>
      <c r="D84" s="46"/>
      <c r="E84" s="46"/>
      <c r="F84" s="46"/>
      <c r="G84" s="54" t="s">
        <v>70</v>
      </c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6"/>
      <c r="Z84" s="68" t="s">
        <v>69</v>
      </c>
      <c r="AA84" s="68"/>
      <c r="AB84" s="68"/>
      <c r="AC84" s="68"/>
      <c r="AD84" s="68"/>
      <c r="AE84" s="54" t="s">
        <v>66</v>
      </c>
      <c r="AF84" s="55"/>
      <c r="AG84" s="55"/>
      <c r="AH84" s="55"/>
      <c r="AI84" s="55"/>
      <c r="AJ84" s="55"/>
      <c r="AK84" s="55"/>
      <c r="AL84" s="55"/>
      <c r="AM84" s="55"/>
      <c r="AN84" s="56"/>
      <c r="AO84" s="63">
        <v>11.9</v>
      </c>
      <c r="AP84" s="63"/>
      <c r="AQ84" s="63"/>
      <c r="AR84" s="63"/>
      <c r="AS84" s="63"/>
      <c r="AT84" s="63"/>
      <c r="AU84" s="63"/>
      <c r="AV84" s="63"/>
      <c r="AW84" s="63">
        <v>0</v>
      </c>
      <c r="AX84" s="63"/>
      <c r="AY84" s="63"/>
      <c r="AZ84" s="63"/>
      <c r="BA84" s="63"/>
      <c r="BB84" s="63"/>
      <c r="BC84" s="63"/>
      <c r="BD84" s="63"/>
      <c r="BE84" s="63">
        <f t="shared" si="0"/>
        <v>11.9</v>
      </c>
      <c r="BF84" s="63"/>
      <c r="BG84" s="63"/>
      <c r="BH84" s="63"/>
      <c r="BI84" s="63"/>
      <c r="BJ84" s="63"/>
      <c r="BK84" s="63"/>
      <c r="BL84" s="63"/>
    </row>
    <row r="85" spans="1:64" s="5" customFormat="1" ht="12.75" customHeight="1" x14ac:dyDescent="0.2">
      <c r="A85" s="79">
        <v>4</v>
      </c>
      <c r="B85" s="79"/>
      <c r="C85" s="79"/>
      <c r="D85" s="79"/>
      <c r="E85" s="79"/>
      <c r="F85" s="79"/>
      <c r="G85" s="69" t="s">
        <v>73</v>
      </c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1"/>
      <c r="Z85" s="83"/>
      <c r="AA85" s="83"/>
      <c r="AB85" s="83"/>
      <c r="AC85" s="83"/>
      <c r="AD85" s="83"/>
      <c r="AE85" s="69"/>
      <c r="AF85" s="70"/>
      <c r="AG85" s="70"/>
      <c r="AH85" s="70"/>
      <c r="AI85" s="70"/>
      <c r="AJ85" s="70"/>
      <c r="AK85" s="70"/>
      <c r="AL85" s="70"/>
      <c r="AM85" s="70"/>
      <c r="AN85" s="71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>
        <f t="shared" si="0"/>
        <v>0</v>
      </c>
      <c r="BF85" s="72"/>
      <c r="BG85" s="72"/>
      <c r="BH85" s="72"/>
      <c r="BI85" s="72"/>
      <c r="BJ85" s="72"/>
      <c r="BK85" s="72"/>
      <c r="BL85" s="72"/>
    </row>
    <row r="86" spans="1:64" ht="12.75" customHeight="1" x14ac:dyDescent="0.2">
      <c r="A86" s="46"/>
      <c r="B86" s="46"/>
      <c r="C86" s="46"/>
      <c r="D86" s="46"/>
      <c r="E86" s="46"/>
      <c r="F86" s="46"/>
      <c r="G86" s="54" t="s">
        <v>74</v>
      </c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6"/>
      <c r="Z86" s="68" t="s">
        <v>75</v>
      </c>
      <c r="AA86" s="68"/>
      <c r="AB86" s="68"/>
      <c r="AC86" s="68"/>
      <c r="AD86" s="68"/>
      <c r="AE86" s="54" t="s">
        <v>71</v>
      </c>
      <c r="AF86" s="55"/>
      <c r="AG86" s="55"/>
      <c r="AH86" s="55"/>
      <c r="AI86" s="55"/>
      <c r="AJ86" s="55"/>
      <c r="AK86" s="55"/>
      <c r="AL86" s="55"/>
      <c r="AM86" s="55"/>
      <c r="AN86" s="56"/>
      <c r="AO86" s="63">
        <v>18.100000000000001</v>
      </c>
      <c r="AP86" s="63"/>
      <c r="AQ86" s="63"/>
      <c r="AR86" s="63"/>
      <c r="AS86" s="63"/>
      <c r="AT86" s="63"/>
      <c r="AU86" s="63"/>
      <c r="AV86" s="63"/>
      <c r="AW86" s="63">
        <v>0</v>
      </c>
      <c r="AX86" s="63"/>
      <c r="AY86" s="63"/>
      <c r="AZ86" s="63"/>
      <c r="BA86" s="63"/>
      <c r="BB86" s="63"/>
      <c r="BC86" s="63"/>
      <c r="BD86" s="63"/>
      <c r="BE86" s="63">
        <f t="shared" si="0"/>
        <v>18.100000000000001</v>
      </c>
      <c r="BF86" s="63"/>
      <c r="BG86" s="63"/>
      <c r="BH86" s="63"/>
      <c r="BI86" s="63"/>
      <c r="BJ86" s="63"/>
      <c r="BK86" s="63"/>
      <c r="BL86" s="63"/>
    </row>
    <row r="87" spans="1:64" ht="25.5" customHeight="1" x14ac:dyDescent="0.2">
      <c r="A87" s="46"/>
      <c r="B87" s="46"/>
      <c r="C87" s="46"/>
      <c r="D87" s="46"/>
      <c r="E87" s="46"/>
      <c r="F87" s="46"/>
      <c r="G87" s="54" t="s">
        <v>76</v>
      </c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6"/>
      <c r="Z87" s="68" t="s">
        <v>75</v>
      </c>
      <c r="AA87" s="68"/>
      <c r="AB87" s="68"/>
      <c r="AC87" s="68"/>
      <c r="AD87" s="68"/>
      <c r="AE87" s="54" t="s">
        <v>71</v>
      </c>
      <c r="AF87" s="55"/>
      <c r="AG87" s="55"/>
      <c r="AH87" s="55"/>
      <c r="AI87" s="55"/>
      <c r="AJ87" s="55"/>
      <c r="AK87" s="55"/>
      <c r="AL87" s="55"/>
      <c r="AM87" s="55"/>
      <c r="AN87" s="56"/>
      <c r="AO87" s="63">
        <v>14.8</v>
      </c>
      <c r="AP87" s="63"/>
      <c r="AQ87" s="63"/>
      <c r="AR87" s="63"/>
      <c r="AS87" s="63"/>
      <c r="AT87" s="63"/>
      <c r="AU87" s="63"/>
      <c r="AV87" s="63"/>
      <c r="AW87" s="63">
        <v>0</v>
      </c>
      <c r="AX87" s="63"/>
      <c r="AY87" s="63"/>
      <c r="AZ87" s="63"/>
      <c r="BA87" s="63"/>
      <c r="BB87" s="63"/>
      <c r="BC87" s="63"/>
      <c r="BD87" s="63"/>
      <c r="BE87" s="63">
        <f t="shared" si="0"/>
        <v>14.8</v>
      </c>
      <c r="BF87" s="63"/>
      <c r="BG87" s="63"/>
      <c r="BH87" s="63"/>
      <c r="BI87" s="63"/>
      <c r="BJ87" s="63"/>
      <c r="BK87" s="63"/>
      <c r="BL87" s="63"/>
    </row>
    <row r="88" spans="1:64" ht="12.75" customHeight="1" x14ac:dyDescent="0.2">
      <c r="A88" s="46"/>
      <c r="B88" s="46"/>
      <c r="C88" s="46"/>
      <c r="D88" s="46"/>
      <c r="E88" s="46"/>
      <c r="F88" s="46"/>
      <c r="G88" s="54" t="s">
        <v>77</v>
      </c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6"/>
      <c r="Z88" s="68" t="s">
        <v>75</v>
      </c>
      <c r="AA88" s="68"/>
      <c r="AB88" s="68"/>
      <c r="AC88" s="68"/>
      <c r="AD88" s="68"/>
      <c r="AE88" s="54" t="s">
        <v>71</v>
      </c>
      <c r="AF88" s="55"/>
      <c r="AG88" s="55"/>
      <c r="AH88" s="55"/>
      <c r="AI88" s="55"/>
      <c r="AJ88" s="55"/>
      <c r="AK88" s="55"/>
      <c r="AL88" s="55"/>
      <c r="AM88" s="55"/>
      <c r="AN88" s="56"/>
      <c r="AO88" s="63">
        <v>2.8</v>
      </c>
      <c r="AP88" s="63"/>
      <c r="AQ88" s="63"/>
      <c r="AR88" s="63"/>
      <c r="AS88" s="63"/>
      <c r="AT88" s="63"/>
      <c r="AU88" s="63"/>
      <c r="AV88" s="63"/>
      <c r="AW88" s="63">
        <v>0</v>
      </c>
      <c r="AX88" s="63"/>
      <c r="AY88" s="63"/>
      <c r="AZ88" s="63"/>
      <c r="BA88" s="63"/>
      <c r="BB88" s="63"/>
      <c r="BC88" s="63"/>
      <c r="BD88" s="63"/>
      <c r="BE88" s="63">
        <f t="shared" si="0"/>
        <v>2.8</v>
      </c>
      <c r="BF88" s="63"/>
      <c r="BG88" s="63"/>
      <c r="BH88" s="63"/>
      <c r="BI88" s="63"/>
      <c r="BJ88" s="63"/>
      <c r="BK88" s="63"/>
      <c r="BL88" s="63"/>
    </row>
    <row r="89" spans="1:64" ht="12.75" hidden="1" customHeight="1" x14ac:dyDescent="0.2">
      <c r="A89" s="46">
        <v>0</v>
      </c>
      <c r="B89" s="46"/>
      <c r="C89" s="46"/>
      <c r="D89" s="46"/>
      <c r="E89" s="46"/>
      <c r="F89" s="46"/>
      <c r="G89" s="54" t="s">
        <v>77</v>
      </c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6"/>
      <c r="Z89" s="68" t="s">
        <v>75</v>
      </c>
      <c r="AA89" s="68"/>
      <c r="AB89" s="68"/>
      <c r="AC89" s="68"/>
      <c r="AD89" s="68"/>
      <c r="AE89" s="54" t="s">
        <v>66</v>
      </c>
      <c r="AF89" s="55"/>
      <c r="AG89" s="55"/>
      <c r="AH89" s="55"/>
      <c r="AI89" s="55"/>
      <c r="AJ89" s="55"/>
      <c r="AK89" s="55"/>
      <c r="AL89" s="55"/>
      <c r="AM89" s="55"/>
      <c r="AN89" s="56"/>
      <c r="AO89" s="63">
        <v>0</v>
      </c>
      <c r="AP89" s="63"/>
      <c r="AQ89" s="63"/>
      <c r="AR89" s="63"/>
      <c r="AS89" s="63"/>
      <c r="AT89" s="63"/>
      <c r="AU89" s="63"/>
      <c r="AV89" s="63"/>
      <c r="AW89" s="63">
        <v>0</v>
      </c>
      <c r="AX89" s="63"/>
      <c r="AY89" s="63"/>
      <c r="AZ89" s="63"/>
      <c r="BA89" s="63"/>
      <c r="BB89" s="63"/>
      <c r="BC89" s="63"/>
      <c r="BD89" s="63"/>
      <c r="BE89" s="63">
        <f t="shared" si="0"/>
        <v>0</v>
      </c>
      <c r="BF89" s="63"/>
      <c r="BG89" s="63"/>
      <c r="BH89" s="63"/>
      <c r="BI89" s="63"/>
      <c r="BJ89" s="63"/>
      <c r="BK89" s="63"/>
      <c r="BL89" s="63"/>
    </row>
    <row r="90" spans="1:64" ht="12.75" customHeight="1" x14ac:dyDescent="0.2">
      <c r="A90" s="46"/>
      <c r="B90" s="46"/>
      <c r="C90" s="46"/>
      <c r="D90" s="46"/>
      <c r="E90" s="46"/>
      <c r="F90" s="46"/>
      <c r="G90" s="54" t="s">
        <v>78</v>
      </c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6"/>
      <c r="Z90" s="68" t="s">
        <v>75</v>
      </c>
      <c r="AA90" s="68"/>
      <c r="AB90" s="68"/>
      <c r="AC90" s="68"/>
      <c r="AD90" s="68"/>
      <c r="AE90" s="54" t="s">
        <v>66</v>
      </c>
      <c r="AF90" s="55"/>
      <c r="AG90" s="55"/>
      <c r="AH90" s="55"/>
      <c r="AI90" s="55"/>
      <c r="AJ90" s="55"/>
      <c r="AK90" s="55"/>
      <c r="AL90" s="55"/>
      <c r="AM90" s="55"/>
      <c r="AN90" s="56"/>
      <c r="AO90" s="63">
        <v>0.1</v>
      </c>
      <c r="AP90" s="63"/>
      <c r="AQ90" s="63"/>
      <c r="AR90" s="63"/>
      <c r="AS90" s="63"/>
      <c r="AT90" s="63"/>
      <c r="AU90" s="63"/>
      <c r="AV90" s="63"/>
      <c r="AW90" s="63">
        <v>0</v>
      </c>
      <c r="AX90" s="63"/>
      <c r="AY90" s="63"/>
      <c r="AZ90" s="63"/>
      <c r="BA90" s="63"/>
      <c r="BB90" s="63"/>
      <c r="BC90" s="63"/>
      <c r="BD90" s="63"/>
      <c r="BE90" s="63">
        <f t="shared" si="0"/>
        <v>0.1</v>
      </c>
      <c r="BF90" s="63"/>
      <c r="BG90" s="63"/>
      <c r="BH90" s="63"/>
      <c r="BI90" s="63"/>
      <c r="BJ90" s="63"/>
      <c r="BK90" s="63"/>
      <c r="BL90" s="63"/>
    </row>
    <row r="91" spans="1:64" ht="5.25" customHeight="1" x14ac:dyDescent="0.2"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</row>
    <row r="92" spans="1:64" hidden="1" x14ac:dyDescent="0.2"/>
    <row r="93" spans="1:64" ht="33" customHeight="1" x14ac:dyDescent="0.2">
      <c r="A93" s="73" t="s">
        <v>105</v>
      </c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18"/>
      <c r="AO93" s="77" t="s">
        <v>106</v>
      </c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</row>
    <row r="94" spans="1:64" ht="5.25" customHeight="1" x14ac:dyDescent="0.2"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O94" s="78"/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</row>
    <row r="95" spans="1:64" ht="13.5" customHeight="1" x14ac:dyDescent="0.2">
      <c r="A95" s="34" t="s">
        <v>7</v>
      </c>
      <c r="B95" s="34"/>
      <c r="C95" s="34"/>
      <c r="D95" s="34"/>
      <c r="E95" s="34"/>
      <c r="F95" s="34"/>
    </row>
    <row r="96" spans="1:64" ht="3.75" customHeight="1" x14ac:dyDescent="0.2"/>
    <row r="97" spans="1:59" ht="31.5" customHeight="1" x14ac:dyDescent="0.2">
      <c r="A97" s="73" t="s">
        <v>93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18"/>
      <c r="AO97" s="75" t="s">
        <v>107</v>
      </c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</row>
    <row r="98" spans="1:59" x14ac:dyDescent="0.2"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O98" s="76"/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</row>
    <row r="99" spans="1:59" x14ac:dyDescent="0.2">
      <c r="A99" s="20" t="s">
        <v>94</v>
      </c>
      <c r="B99" s="20"/>
      <c r="C99" s="20"/>
      <c r="D99" s="20"/>
      <c r="E99" s="20"/>
      <c r="F99" s="20"/>
      <c r="G99" s="21"/>
    </row>
    <row r="100" spans="1:59" ht="16.5" customHeight="1" x14ac:dyDescent="0.2">
      <c r="B100" s="19" t="s">
        <v>95</v>
      </c>
      <c r="C100" s="19"/>
    </row>
  </sheetData>
  <mergeCells count="325"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54:AV54"/>
    <mergeCell ref="A55:X56"/>
    <mergeCell ref="Y55:AF56"/>
    <mergeCell ref="AG55:AN56"/>
    <mergeCell ref="AO55:AV56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Z65:AD65"/>
    <mergeCell ref="AE65:AN65"/>
    <mergeCell ref="AO65:AV65"/>
    <mergeCell ref="AW65:BD65"/>
    <mergeCell ref="AS50:AZ50"/>
    <mergeCell ref="BA50:BH50"/>
    <mergeCell ref="A51:C51"/>
    <mergeCell ref="D51:AB51"/>
    <mergeCell ref="AC51:AJ51"/>
    <mergeCell ref="AK51:AR51"/>
    <mergeCell ref="AS51:AZ51"/>
    <mergeCell ref="BA51:BH51"/>
    <mergeCell ref="A53:BL53"/>
    <mergeCell ref="W98:AM98"/>
    <mergeCell ref="AO98:BG98"/>
    <mergeCell ref="A41:F41"/>
    <mergeCell ref="G41:BL41"/>
    <mergeCell ref="A50:C50"/>
    <mergeCell ref="A93:V93"/>
    <mergeCell ref="W93:AM93"/>
    <mergeCell ref="AO93:BG93"/>
    <mergeCell ref="W94:AM94"/>
    <mergeCell ref="AO94:BG94"/>
    <mergeCell ref="A95:F9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D50:AB50"/>
    <mergeCell ref="AC50:AJ50"/>
    <mergeCell ref="AK50:AR50"/>
    <mergeCell ref="A64:F64"/>
    <mergeCell ref="G64:Y64"/>
    <mergeCell ref="Z64:AD64"/>
    <mergeCell ref="AE64:AN64"/>
    <mergeCell ref="AO64:AV64"/>
    <mergeCell ref="AW64:BD64"/>
    <mergeCell ref="BE64:BL64"/>
    <mergeCell ref="A97:V97"/>
    <mergeCell ref="W97:AM97"/>
    <mergeCell ref="AO97:BG9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BL62"/>
    <mergeCell ref="A63:F63"/>
    <mergeCell ref="G63:Y63"/>
    <mergeCell ref="Z63:AD63"/>
    <mergeCell ref="AE63:AN63"/>
    <mergeCell ref="AO63:AV63"/>
    <mergeCell ref="A57:X57"/>
    <mergeCell ref="Y57:AF57"/>
    <mergeCell ref="AG57:AN57"/>
    <mergeCell ref="AO57:AV57"/>
    <mergeCell ref="A58:X58"/>
    <mergeCell ref="Y58:AF58"/>
    <mergeCell ref="AG58:AN58"/>
    <mergeCell ref="AO58:AV58"/>
    <mergeCell ref="A60:X60"/>
    <mergeCell ref="Y60:AF60"/>
    <mergeCell ref="AG60:AN60"/>
    <mergeCell ref="AO60:AV60"/>
    <mergeCell ref="A59:X59"/>
    <mergeCell ref="Y59:AF59"/>
    <mergeCell ref="AG59:AN59"/>
    <mergeCell ref="AO59:AV59"/>
    <mergeCell ref="AW63:BD63"/>
    <mergeCell ref="BE63:BL63"/>
    <mergeCell ref="A49:C49"/>
    <mergeCell ref="D49:AB49"/>
    <mergeCell ref="AC49:AJ49"/>
    <mergeCell ref="AK49:AR49"/>
    <mergeCell ref="AS49:AZ49"/>
    <mergeCell ref="BA49:BH49"/>
    <mergeCell ref="A48:C48"/>
    <mergeCell ref="D48:AB48"/>
    <mergeCell ref="AC48:AJ48"/>
    <mergeCell ref="AK48:AR48"/>
    <mergeCell ref="AS48:AZ48"/>
    <mergeCell ref="BA48:BH48"/>
    <mergeCell ref="A47:C47"/>
    <mergeCell ref="D47:AB47"/>
    <mergeCell ref="AC47:AJ47"/>
    <mergeCell ref="AK47:AR47"/>
    <mergeCell ref="AS47:AZ47"/>
    <mergeCell ref="BA47:BH47"/>
    <mergeCell ref="A40:F40"/>
    <mergeCell ref="G40:BL40"/>
    <mergeCell ref="A43:BL43"/>
    <mergeCell ref="A44:BH44"/>
    <mergeCell ref="A45:C46"/>
    <mergeCell ref="D45:AB46"/>
    <mergeCell ref="AC45:AJ46"/>
    <mergeCell ref="AK45:AR46"/>
    <mergeCell ref="AS45:AZ46"/>
    <mergeCell ref="BA45:BH46"/>
    <mergeCell ref="D20:J20"/>
    <mergeCell ref="L20:AB20"/>
    <mergeCell ref="AC20:BL20"/>
    <mergeCell ref="A36:BL36"/>
    <mergeCell ref="A37:F37"/>
    <mergeCell ref="G37:BL37"/>
    <mergeCell ref="A38:F38"/>
    <mergeCell ref="G38:BL38"/>
    <mergeCell ref="A39:F39"/>
    <mergeCell ref="G39:BL39"/>
    <mergeCell ref="A24:H24"/>
    <mergeCell ref="I24:S24"/>
    <mergeCell ref="T24:W24"/>
    <mergeCell ref="A26:BL26"/>
    <mergeCell ref="A27:BL27"/>
    <mergeCell ref="A34:K34"/>
    <mergeCell ref="L34:BL34"/>
    <mergeCell ref="BB1:BL1"/>
    <mergeCell ref="AO3:BF3"/>
    <mergeCell ref="AO4:BF4"/>
    <mergeCell ref="AO5:BF5"/>
    <mergeCell ref="A17:B17"/>
    <mergeCell ref="D17:J17"/>
    <mergeCell ref="L17:BL17"/>
    <mergeCell ref="AO6:BF6"/>
    <mergeCell ref="AO7:BF7"/>
    <mergeCell ref="AO8:BF8"/>
    <mergeCell ref="A11:BL11"/>
    <mergeCell ref="A12:BL12"/>
    <mergeCell ref="B100:C100"/>
    <mergeCell ref="A99:G99"/>
    <mergeCell ref="A29:BL29"/>
    <mergeCell ref="A30:F30"/>
    <mergeCell ref="G30:BL30"/>
    <mergeCell ref="A31:F31"/>
    <mergeCell ref="G31:BL31"/>
    <mergeCell ref="AO2:BL2"/>
    <mergeCell ref="A14:B14"/>
    <mergeCell ref="D14:J14"/>
    <mergeCell ref="L14:BL14"/>
    <mergeCell ref="D15:J15"/>
    <mergeCell ref="L15:BL15"/>
    <mergeCell ref="D21:J21"/>
    <mergeCell ref="L21:AB21"/>
    <mergeCell ref="AC21:BL21"/>
    <mergeCell ref="A23:T23"/>
    <mergeCell ref="U23:AD23"/>
    <mergeCell ref="AE23:AR23"/>
    <mergeCell ref="AS23:BC23"/>
    <mergeCell ref="BD23:BL23"/>
    <mergeCell ref="D18:J18"/>
    <mergeCell ref="L18:BL18"/>
    <mergeCell ref="A20:B20"/>
  </mergeCells>
  <conditionalFormatting sqref="H66:L66 H75:L75 H80:L80 H85:L85 G66:G90">
    <cfRule type="cellIs" dxfId="1" priority="2" stopIfTrue="1" operator="equal">
      <formula>$G65</formula>
    </cfRule>
  </conditionalFormatting>
  <conditionalFormatting sqref="D49:D51 D51:I51">
    <cfRule type="cellIs" dxfId="0" priority="1" stopIfTrue="1" operator="equal">
      <formula>$D48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  <rowBreaks count="1" manualBreakCount="1">
    <brk id="5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КПК0212010</vt:lpstr>
      <vt:lpstr>КПК0212010!Область_печати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2019-02-12T21:18:08Z</cp:lastPrinted>
  <dcterms:created xsi:type="dcterms:W3CDTF">2016-08-15T09:54:21Z</dcterms:created>
  <dcterms:modified xsi:type="dcterms:W3CDTF">2019-02-13T12:41:59Z</dcterms:modified>
</cp:coreProperties>
</file>